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9.xml"/>
  <Override ContentType="application/vnd.openxmlformats-officedocument.spreadsheetml.worksheet+xml" PartName="/xl/worksheets/sheet8.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adenine" sheetId="1" r:id="rId4"/>
    <sheet state="visible" name="guanine" sheetId="2" r:id="rId5"/>
    <sheet state="visible" name="uracil" sheetId="3" r:id="rId6"/>
    <sheet state="visible" name="cytosine" sheetId="4" r:id="rId7"/>
    <sheet state="visible" name="thymine" sheetId="5" r:id="rId8"/>
    <sheet state="visible" name="PO4" sheetId="6" r:id="rId9"/>
    <sheet state="visible" name="Sugars legend" sheetId="7" r:id="rId10"/>
    <sheet state="visible" name="sugar AG" sheetId="8" r:id="rId11"/>
    <sheet state="visible" name="sugar DADG" sheetId="9" r:id="rId12"/>
    <sheet state="visible" name="sugar UTC" sheetId="10" r:id="rId13"/>
    <sheet state="visible" name="sugar DUDTDC" sheetId="11" r:id="rId14"/>
  </sheets>
  <definedNames/>
  <calcPr/>
</workbook>
</file>

<file path=xl/sharedStrings.xml><?xml version="1.0" encoding="utf-8"?>
<sst xmlns="http://schemas.openxmlformats.org/spreadsheetml/2006/main" count="1699" uniqueCount="339">
  <si>
    <t>N</t>
  </si>
  <si>
    <t>number of examples after strict outlier removal</t>
  </si>
  <si>
    <t xml:space="preserve">Gilski et al. 2019 </t>
  </si>
  <si>
    <t>CSD version 5.39</t>
  </si>
  <si>
    <t>std</t>
  </si>
  <si>
    <t>standard deviation of the sample</t>
  </si>
  <si>
    <t>Bond lengths</t>
  </si>
  <si>
    <t>N=216</t>
  </si>
  <si>
    <t>Clowney et al. 1996</t>
  </si>
  <si>
    <t>N=48</t>
  </si>
  <si>
    <t>QM for A</t>
  </si>
  <si>
    <t>QM for AU</t>
  </si>
  <si>
    <t>QM for AT</t>
  </si>
  <si>
    <t>Refmac/Coot (Clowney/Gelbin)</t>
  </si>
  <si>
    <t>phenix/MolProbity</t>
  </si>
  <si>
    <t>BUSTER</t>
  </si>
  <si>
    <t>PDB (Clowney/Gelbin)</t>
  </si>
  <si>
    <t>New CCP4-ML (AceDRGv224)</t>
  </si>
  <si>
    <t>mean (A)</t>
  </si>
  <si>
    <t>(A)</t>
  </si>
  <si>
    <t>std/weight</t>
  </si>
  <si>
    <t>N1—C2</t>
  </si>
  <si>
    <t>C2—N3</t>
  </si>
  <si>
    <t>N3—C4</t>
  </si>
  <si>
    <t>C4—C5</t>
  </si>
  <si>
    <t>C5—C6</t>
  </si>
  <si>
    <t>C6—N1</t>
  </si>
  <si>
    <t>C5—N7</t>
  </si>
  <si>
    <t>N7—C8</t>
  </si>
  <si>
    <t>C8—N9</t>
  </si>
  <si>
    <t>N9—C4</t>
  </si>
  <si>
    <t>C6—N6</t>
  </si>
  <si>
    <t>Angles</t>
  </si>
  <si>
    <t>Gilski et al. 2019</t>
  </si>
  <si>
    <t>mean (deg)</t>
  </si>
  <si>
    <t>(deg)</t>
  </si>
  <si>
    <t>C6—N1—C2</t>
  </si>
  <si>
    <t>N1—C2—N3</t>
  </si>
  <si>
    <t>C2—N3—C4</t>
  </si>
  <si>
    <t>N3—C4—C5</t>
  </si>
  <si>
    <t>C4—C5—C6</t>
  </si>
  <si>
    <t>C5—C6—N1</t>
  </si>
  <si>
    <t>N3—C4—N9</t>
  </si>
  <si>
    <t>C6—C5—N7</t>
  </si>
  <si>
    <t>C5—C4—N9</t>
  </si>
  <si>
    <t>C4—N9—C8</t>
  </si>
  <si>
    <t>N9—C8—N7</t>
  </si>
  <si>
    <t>C8—N7—C5</t>
  </si>
  <si>
    <t>N7—C5—C4</t>
  </si>
  <si>
    <t>N6—C6—N1</t>
  </si>
  <si>
    <t>N6—C6—C5</t>
  </si>
  <si>
    <t>N=63</t>
  </si>
  <si>
    <t>N=21</t>
  </si>
  <si>
    <t>QM for G</t>
  </si>
  <si>
    <t>QM for CG</t>
  </si>
  <si>
    <t>Refmac/Coot (AceDRGv212)</t>
  </si>
  <si>
    <t>C6—O6</t>
  </si>
  <si>
    <t>C2—N2</t>
  </si>
  <si>
    <t>O6—C6—N1</t>
  </si>
  <si>
    <t>O6—C6—C5</t>
  </si>
  <si>
    <t>N2—C2—N1</t>
  </si>
  <si>
    <t>N2—C2—N3</t>
  </si>
  <si>
    <t>N=180</t>
  </si>
  <si>
    <t>N=46</t>
  </si>
  <si>
    <t>QM for U</t>
  </si>
  <si>
    <t>C2—O2</t>
  </si>
  <si>
    <t>C4—O4</t>
  </si>
  <si>
    <t>O2—C2—N1</t>
  </si>
  <si>
    <t>O2—C2—N3</t>
  </si>
  <si>
    <t>O4—C4—C5</t>
  </si>
  <si>
    <t>O4—C4—N3</t>
  </si>
  <si>
    <t>N=147</t>
  </si>
  <si>
    <t>N=28</t>
  </si>
  <si>
    <t>QM for C</t>
  </si>
  <si>
    <t>C4—N4</t>
  </si>
  <si>
    <t>N4—C4—C5</t>
  </si>
  <si>
    <t>N4—C4—N3</t>
  </si>
  <si>
    <t>N=358</t>
  </si>
  <si>
    <t>N=50</t>
  </si>
  <si>
    <t>QM for T</t>
  </si>
  <si>
    <t>Refmac/Coot (Libcheck)</t>
  </si>
  <si>
    <t>C7—C5</t>
  </si>
  <si>
    <t>C7—C5—C4</t>
  </si>
  <si>
    <t>C7—C5—C6</t>
  </si>
  <si>
    <t>Kowiel et al. 2016</t>
  </si>
  <si>
    <t>CSD database version 5.36</t>
  </si>
  <si>
    <t>standard deviation of the CSD sample</t>
  </si>
  <si>
    <t xml:space="preserve">The Kowiel et al. bonds and angles are provided in groups. Each group is defined by the values of two torsion angles: ζ and α. To select a group, you have to calculate these torsion angles and choose the group with the closest values. </t>
  </si>
  <si>
    <t>Simplified CSD restraint</t>
  </si>
  <si>
    <t>CSD 2016</t>
  </si>
  <si>
    <t>−sc/−sc</t>
  </si>
  <si>
    <t>ζ/α(−sc/−sc) N=55</t>
  </si>
  <si>
    <t>+sc/+sc</t>
  </si>
  <si>
    <t>ζ/α(+sc/+sc) N=55</t>
  </si>
  <si>
    <t>ζ/α(−sc/ap) N=63</t>
  </si>
  <si>
    <t>ζ/α(ap/−sc) N=63</t>
  </si>
  <si>
    <t>ζ/α(ap/+sc) N=63</t>
  </si>
  <si>
    <t>ζ/α(+sc/ap) N=63</t>
  </si>
  <si>
    <t>Parkinson et al. 1996</t>
  </si>
  <si>
    <t>Gelbin et al. 1996</t>
  </si>
  <si>
    <t>L</t>
  </si>
  <si>
    <t>S</t>
  </si>
  <si>
    <t>Refmac/Coot (CCP4-ML link)</t>
  </si>
  <si>
    <t>Refmac/Coot (Clowney/Gelbin - A, U, C)</t>
  </si>
  <si>
    <t>Refmac/Coot (AceDRGv212 - G)</t>
  </si>
  <si>
    <t>Refmac/Coot (Libcheck - T)</t>
  </si>
  <si>
    <t>PDB</t>
  </si>
  <si>
    <t>C3'—O3'—P—O5'</t>
  </si>
  <si>
    <t>C5'—O5'—P—O3'</t>
  </si>
  <si>
    <t>ζ (C3'—O3'—P—O5')</t>
  </si>
  <si>
    <t>α (C5'—O5'—P—O3')</t>
  </si>
  <si>
    <t>P—OP1/OP2</t>
  </si>
  <si>
    <t>N=30</t>
  </si>
  <si>
    <t>P—O3'</t>
  </si>
  <si>
    <t>N=13</t>
  </si>
  <si>
    <t>P—O5'</t>
  </si>
  <si>
    <t>N=15</t>
  </si>
  <si>
    <t>range min +/-360</t>
  </si>
  <si>
    <t>range max +/-360</t>
  </si>
  <si>
    <t>P—OP1</t>
  </si>
  <si>
    <t>-</t>
  </si>
  <si>
    <t>P—OP2</t>
  </si>
  <si>
    <t>Angles (deg)</t>
  </si>
  <si>
    <t>OP1—P—OP2</t>
  </si>
  <si>
    <t>OP1—P—O3'</t>
  </si>
  <si>
    <t>OP1—P—O5'</t>
  </si>
  <si>
    <t>OP2—P—O3'</t>
  </si>
  <si>
    <t>OP2—P—O5'</t>
  </si>
  <si>
    <t>O3'—P—O5'</t>
  </si>
  <si>
    <t>P—O3'—C3'</t>
  </si>
  <si>
    <t>P—O5'—C5'</t>
  </si>
  <si>
    <t>Value group name</t>
  </si>
  <si>
    <t xml:space="preserve"> Description</t>
  </si>
  <si>
    <t>Symbol</t>
  </si>
  <si>
    <t>Meaning</t>
  </si>
  <si>
    <t>Color</t>
  </si>
  <si>
    <t>Based on sugar-base pair</t>
  </si>
  <si>
    <t>Simple mean values for each bond and angle, based on CSD queries for each sugar type-base type combination (A/G, DA/DG, U/T/C, DU/DT/DC). This set of restraints can be easily defined as CIF files and has been shown to be better than existing restraints according to a PDB-REDO experiment.</t>
  </si>
  <si>
    <t>α</t>
  </si>
  <si>
    <t>O3'(i-1)-P-O5'-C5'</t>
  </si>
  <si>
    <t>Single mean value based on sugar-type</t>
  </si>
  <si>
    <t>Sugar-base C2'-endo, C3'-endo, Other</t>
  </si>
  <si>
    <t>Simple mean values, based on CSD queries for each sugar type-base type combination (A/G, DA/DG, U/T/C, DU/DT/DC) and sugar conformation (C2'-endo, C3'-endo, Other). This group of restraints could be defined as sets of 3 restraints for each sugar type-base type combination. To use this set of restraints, one needs to determine the sugar pucker (C2'-endo, C3'-endo, Other).</t>
  </si>
  <si>
    <t>β</t>
  </si>
  <si>
    <t>P-O5'-C5'-C4'</t>
  </si>
  <si>
    <t>Single cosine function of the χ torsion angle</t>
  </si>
  <si>
    <t>C2'-endo, C3'-endo. Other Kowiel et al. 2020</t>
  </si>
  <si>
    <r>
      <rPr>
        <rFont val="Arial"/>
        <color theme="1"/>
      </rPr>
      <t xml:space="preserve">Restraints taken directly from the Kowiel </t>
    </r>
    <r>
      <rPr>
        <rFont val="Arial"/>
        <i/>
        <color theme="1"/>
      </rPr>
      <t>et al.</t>
    </r>
    <r>
      <rPr>
        <rFont val="Arial"/>
        <color theme="1"/>
      </rPr>
      <t xml:space="preserve"> (2020) NAR paper on sugar moieties. Different bonds and angles have either a single mean value, groups of values, or a functional representation that returns the bond/angle value as a function of a torsion angle (usually χ). This is the most complex group of the restraints and cannot be easily saved as CIF files, as these restraints require the calculation of multiple torsion angles and implementation of functional dependencies.</t>
    </r>
  </si>
  <si>
    <t>γ</t>
  </si>
  <si>
    <t>O5'-C5'-C4'-C3'</t>
  </si>
  <si>
    <t>Groups based on the ζ/α torsion angles</t>
  </si>
  <si>
    <t>δ</t>
  </si>
  <si>
    <t>C5'-C4'-C3'-O3'</t>
  </si>
  <si>
    <t>Groups based on χ (syn/anti) or γ (gauche/trans)</t>
  </si>
  <si>
    <t>ε</t>
  </si>
  <si>
    <t>C4'-C3'-O3'-P(i+1)</t>
  </si>
  <si>
    <t>Single gpr(χ) function</t>
  </si>
  <si>
    <t>termninal sugar C2'-endo, C3'-endo, Other</t>
  </si>
  <si>
    <r>
      <rPr>
        <rFont val="Arial"/>
        <color theme="1"/>
      </rPr>
      <t xml:space="preserve">The restraints taken directly from the Kowiel </t>
    </r>
    <r>
      <rPr>
        <rFont val="Arial"/>
        <i/>
        <color theme="1"/>
      </rPr>
      <t>et al.</t>
    </r>
    <r>
      <rPr>
        <rFont val="Arial"/>
        <color theme="1"/>
      </rPr>
      <t xml:space="preserve"> (2020) NAR paper on sugar moieties. Here, however, the values were calculated for terminal sugars, i.e. those without phosphate group either at the O3' or O5' end.</t>
    </r>
  </si>
  <si>
    <t>ζ</t>
  </si>
  <si>
    <t>C3'-O3'-P(i+1)-O5'(i+1)</t>
  </si>
  <si>
    <t>Groups based on a combination of χ and γ</t>
  </si>
  <si>
    <t>χ</t>
  </si>
  <si>
    <t>O4'-C1'-N1-C2 or O4'-C1'-N9-C4</t>
  </si>
  <si>
    <t>t</t>
  </si>
  <si>
    <t>sugar pucker amplitude (tau max)</t>
  </si>
  <si>
    <t>P</t>
  </si>
  <si>
    <t>the phase angle of pseudorotation</t>
  </si>
  <si>
    <t>C2'-endo</t>
  </si>
  <si>
    <t>P: &lt;140, 190&gt; deg</t>
  </si>
  <si>
    <t>C3'-endo</t>
  </si>
  <si>
    <t>P: &lt;0, 36&gt; deg</t>
  </si>
  <si>
    <t>Other</t>
  </si>
  <si>
    <t>P: not (C2'endo or C3'-endo)</t>
  </si>
  <si>
    <t>syn</t>
  </si>
  <si>
    <t>&lt;-90, 90&gt; deg</t>
  </si>
  <si>
    <t>anti</t>
  </si>
  <si>
    <t>(90, 270) deg</t>
  </si>
  <si>
    <t>trans</t>
  </si>
  <si>
    <t>&lt;150, 210&gt; deg</t>
  </si>
  <si>
    <t>gauche+</t>
  </si>
  <si>
    <t>&lt;30, 90&gt; deg</t>
  </si>
  <si>
    <t>gauche-</t>
  </si>
  <si>
    <t>&lt;-90, -30&gt; deg</t>
  </si>
  <si>
    <t>gpr_(χ)</t>
  </si>
  <si>
    <t>Gaussian Process Regression function of χ</t>
  </si>
  <si>
    <t>Kowiel et al. 2020</t>
  </si>
  <si>
    <t>CSD version 5.40 update 2</t>
  </si>
  <si>
    <t>Sugar-base C2'-endo</t>
  </si>
  <si>
    <t>Sugar-base C3'-endo</t>
  </si>
  <si>
    <t>Sugar-base Other</t>
  </si>
  <si>
    <t>C2'-endo Kowiel et al. 2020</t>
  </si>
  <si>
    <t>C3'-endo Kowiel et al. 2020</t>
  </si>
  <si>
    <t>Other Kowiel et al. 2020</t>
  </si>
  <si>
    <t>terminal sugar C2'-endo Kowiel et al. 2020</t>
  </si>
  <si>
    <t>terminal sugar C3'-endo Kowiel et al. 2020</t>
  </si>
  <si>
    <t>terminal sugar Other-endo Kowiel et al. 2020</t>
  </si>
  <si>
    <t>N=80</t>
  </si>
  <si>
    <t>C2'-endo Gelbin et al. 1996</t>
  </si>
  <si>
    <t>N=49</t>
  </si>
  <si>
    <t>C3'-endo Gelbin et al. 1996</t>
  </si>
  <si>
    <t>N=29</t>
  </si>
  <si>
    <t>A/G - Refmac/Coot/Acedrg/CCP4</t>
  </si>
  <si>
    <t>C1'-C2'</t>
  </si>
  <si>
    <t>1.525(12)</t>
  </si>
  <si>
    <t>C2'-C3'</t>
  </si>
  <si>
    <t>1.523(11)</t>
  </si>
  <si>
    <t>C3'-C4'</t>
  </si>
  <si>
    <t>C4'-O4'</t>
  </si>
  <si>
    <t>1.450(9)</t>
  </si>
  <si>
    <t>C1'-O4'</t>
  </si>
  <si>
    <t>-0.007cos(2χ + 1°) + 1.416(9)</t>
  </si>
  <si>
    <t>C3'-O3'</t>
  </si>
  <si>
    <t>ζ/α(sc/sc|-sc/-sc) = 1.438(7)
ζ/α(sc/ap|-sc/ap|ap/sc|ap/-sc) = 1.422(10)</t>
  </si>
  <si>
    <t>C4'-C5'</t>
  </si>
  <si>
    <t>γ trans = 1.509(10)   γ gauche+=1.508(9)   γ gauche-=1.518(9)</t>
  </si>
  <si>
    <t>C2'-O2'</t>
  </si>
  <si>
    <t>C1'-N9</t>
  </si>
  <si>
    <t>0.018cos(2χ + 11°) + 1.470(11)</t>
  </si>
  <si>
    <t>C5'-O5'</t>
  </si>
  <si>
    <t>ζ/α(sc/sc|-sc/-sc) = 1.437(17)
ζ/α(sc/ap|-sc/ap|ap/sc|ap/-sc) = 1.428(13)</t>
  </si>
  <si>
    <t>Adenine Clowney et al. 1996</t>
  </si>
  <si>
    <t>Guanine Clowney et al. 1996</t>
  </si>
  <si>
    <t>A - Refmac/Coot/Acedrg/CCP4</t>
  </si>
  <si>
    <t>G - Refmac/Coot/Acedrg/CCP4</t>
  </si>
  <si>
    <t>C1'-C2'-C3'</t>
  </si>
  <si>
    <t>-0.230 t + 110.0(7)</t>
  </si>
  <si>
    <t>-0.180 t + 108.3(8)</t>
  </si>
  <si>
    <t>-0.174 t + 109.9(11)</t>
  </si>
  <si>
    <t>C2'-C3'-C4'</t>
  </si>
  <si>
    <t>-0.136 t + 107.9(7)</t>
  </si>
  <si>
    <t>-0.241 t + 111.4(6)</t>
  </si>
  <si>
    <t>-0.117 t + 107.4(6)</t>
  </si>
  <si>
    <t>C3'-C4'-O4'</t>
  </si>
  <si>
    <t>-0.106 t + 110.1(7)</t>
  </si>
  <si>
    <t>-0.180 t + 111.2(6)</t>
  </si>
  <si>
    <t>104.7(11)</t>
  </si>
  <si>
    <t>C1'-O4'-C4'</t>
  </si>
  <si>
    <t>-0.141 t + 115.1(7)</t>
  </si>
  <si>
    <t>-0.151 t + 115.8(5)</t>
  </si>
  <si>
    <t>-0.285 t + 118.9(7)</t>
  </si>
  <si>
    <t>C2'-C1'-O4'</t>
  </si>
  <si>
    <t>106.0(8)</t>
  </si>
  <si>
    <t>107.3(6)</t>
  </si>
  <si>
    <t>106.2(13)</t>
  </si>
  <si>
    <t>C1'-C2'-O2'</t>
  </si>
  <si>
    <t>χ syn = 112.5(21)</t>
  </si>
  <si>
    <t>χ anti = 112.0(21)</t>
  </si>
  <si>
    <t>χ syn = 109.9(27)</t>
  </si>
  <si>
    <t>χ anti = 108.7(23)</t>
  </si>
  <si>
    <t>χ syn = 107.7(16)</t>
  </si>
  <si>
    <t>χ anti = 112.9(14)</t>
  </si>
  <si>
    <t>C3'-C2'-O2'</t>
  </si>
  <si>
    <t>χ syn = 114.1(19)</t>
  </si>
  <si>
    <t>χ anti = 113.6(25)</t>
  </si>
  <si>
    <t>χ syn = 110.0(20)</t>
  </si>
  <si>
    <t>χ anti = 110.4(21)</t>
  </si>
  <si>
    <t>χ syn = 111.9(11)</t>
  </si>
  <si>
    <t>χ anti = 113.3(9)</t>
  </si>
  <si>
    <t>C2'-C3'-O3'</t>
  </si>
  <si>
    <t>χ syn = 110.1(22)</t>
  </si>
  <si>
    <t>χ anti = 109.4(24)</t>
  </si>
  <si>
    <t>χ syn = 114.2(9)</t>
  </si>
  <si>
    <t>χ anti = 113.4(21)</t>
  </si>
  <si>
    <t>χ syn = 113.0(17)</t>
  </si>
  <si>
    <t>χ anti = 112.0(25)</t>
  </si>
  <si>
    <t>χ syn = 110.3(21)</t>
  </si>
  <si>
    <t>χ anti = 109.7(24)</t>
  </si>
  <si>
    <t>χ syn = 114.0(8)</t>
  </si>
  <si>
    <t>χ anti = 113.6(19)</t>
  </si>
  <si>
    <t>χ syn = 112.6(18)</t>
  </si>
  <si>
    <t>χ anti = 112.7(23)</t>
  </si>
  <si>
    <t>C4'-C3'-O3'</t>
  </si>
  <si>
    <t>χ syn = 109.8(21) χ anti = 110.7(23)</t>
  </si>
  <si>
    <t>χ syn = 109.7(21) χ anti = 110.9(24)</t>
  </si>
  <si>
    <t>C3'-C4'-C5'</t>
  </si>
  <si>
    <t>γ trans = 113.8(13)   γ gauche+= 115.7(12)   γ gauche-= 114.5(12)</t>
  </si>
  <si>
    <t>C5'-C4'-O4'</t>
  </si>
  <si>
    <t>γ trans = 109.9(12)   γ gauche+= 109.4(10)   γ gauche-=107.8(9)</t>
  </si>
  <si>
    <t>N9-C1'-O4'</t>
  </si>
  <si>
    <t>gpr1(χ) [mean: 108.1(10)]</t>
  </si>
  <si>
    <t>N9-C1'-C2'</t>
  </si>
  <si>
    <t>gpr2(χ) [mean: 114.2(11)]</t>
  </si>
  <si>
    <t>C4'-C5'-O5'</t>
  </si>
  <si>
    <t>X syn, γ trans = 110.5(23) X syn,γ gauche+=112.5(19)  X syn, γ gauche-=111.0(9)
X anti, γ trans = 110.2(19) X anti,γ gauche+=110.6(19)  X anti, γ gauche-=109.6(18)</t>
  </si>
  <si>
    <t>X syn, γ trans = 111.1(16) X syn,γ gauche+=112.8(17)  X syn, γ gauche-=111.0(8)
X anti, γ trans = 110.0(19) X anti,γ gauche+=111.5(17)  X anti, γ gauche-=109.7(18)</t>
  </si>
  <si>
    <t>C1'-N9-C4</t>
  </si>
  <si>
    <t>gpr3(χ) [mean: 126.9(13)]</t>
  </si>
  <si>
    <t>C1'-N9-C8</t>
  </si>
  <si>
    <t>gpr4(χ) [mean: 127.0(15)]</t>
  </si>
  <si>
    <t>χ (deg)</t>
  </si>
  <si>
    <t>grp1</t>
  </si>
  <si>
    <t>grp2</t>
  </si>
  <si>
    <t>grp3</t>
  </si>
  <si>
    <t>grp4</t>
  </si>
  <si>
    <t>Other-endo Kowiel et al. 2020</t>
  </si>
  <si>
    <t>N=47</t>
  </si>
  <si>
    <t>N=7</t>
  </si>
  <si>
    <t>Refmac/Coot/Acedrg/CCP4</t>
  </si>
  <si>
    <t>1.445(9)</t>
  </si>
  <si>
    <t>ζ/α(sc/sc|-sc/-sc) = 1.438(7)  
ζ/α(sc/ap|-sc/ap|ap/sc|ap/-sc) = 1.422(10)</t>
  </si>
  <si>
    <t>ζ/α(sc/sc|-sc/-sc) = 1.437(17) 
ζ/α(sc/ap|-sc/ap|ap/sc|ap/-sc) = 1.428(13)</t>
  </si>
  <si>
    <t>-0.239 t + 110.9(6)</t>
  </si>
  <si>
    <t>-0.239 t + 111.6(6)</t>
  </si>
  <si>
    <t>-0.119 t + 108.2(11)</t>
  </si>
  <si>
    <t>-0.180 t + 109.4(7)</t>
  </si>
  <si>
    <t>-0.166 t + 108.1(5)</t>
  </si>
  <si>
    <t>-0.140 t + 108.3(10)</t>
  </si>
  <si>
    <t>-0.061 t + 108.1(8)</t>
  </si>
  <si>
    <t>-0.180 t + 111.3(4)</t>
  </si>
  <si>
    <t>-0.147 t + 110.8(13)</t>
  </si>
  <si>
    <t>-0.132 t + 114.7(6)</t>
  </si>
  <si>
    <t>-0.088 t + 113.3(6)</t>
  </si>
  <si>
    <t>-0.178 t + 114.7(10)</t>
  </si>
  <si>
    <t>gpr1(χ) + 108.1(10)</t>
  </si>
  <si>
    <t>gpr2(χ) + 114.2(11)</t>
  </si>
  <si>
    <t>gpr3(χ) + 126.9(13)</t>
  </si>
  <si>
    <t>gpr4(χ) + 127.0(15)</t>
  </si>
  <si>
    <t>U - Refmac/Coot/Acedrg/CCP4</t>
  </si>
  <si>
    <t>C - Refmac/Coot/Acedrg/CCP4</t>
  </si>
  <si>
    <t>C1'-N1</t>
  </si>
  <si>
    <t>Uracil Clowney et al. 1996</t>
  </si>
  <si>
    <t>Thymine Clowney et al. 1996</t>
  </si>
  <si>
    <t>Cytosine Clowney et al. 1996</t>
  </si>
  <si>
    <t>N1-C1'-O4'</t>
  </si>
  <si>
    <t xml:space="preserve">  gpr5(χ) + 108.0(10)</t>
  </si>
  <si>
    <t>N1-C1'-C2'</t>
  </si>
  <si>
    <t xml:space="preserve">  gpr6(χ) + 113.6(12)</t>
  </si>
  <si>
    <t>C1'-N1-C2</t>
  </si>
  <si>
    <t>gpr7(χ) + 117.9(12)</t>
  </si>
  <si>
    <t>C1'-N1-C6</t>
  </si>
  <si>
    <t>gpr8(χ) + 120.7(11)</t>
  </si>
  <si>
    <t>DU - Refmac/Coot/Acedrg/CCP4</t>
  </si>
  <si>
    <t>DT - Refmac/Coot/Acedrg/CCP4</t>
  </si>
  <si>
    <t>DC - Refmac/Coot/Acedrg/CCP4</t>
  </si>
  <si>
    <t>ζ/α(sc/sc|-sc/-sc) = 1.438(7) 
ζ/α(sc/ap|-sc/ap|ap/sc|ap/-sc) = 1.422(10)</t>
  </si>
  <si>
    <t xml:space="preserve">  gpr5(χ)  + 108.0(10)</t>
  </si>
  <si>
    <t xml:space="preserve">  gpr6(χ)  + 113.6(12)</t>
  </si>
  <si>
    <t>gpr8(χ)  + 120.7(11)</t>
  </si>
</sst>
</file>

<file path=xl/styles.xml><?xml version="1.0" encoding="utf-8"?>
<styleSheet xmlns="http://schemas.openxmlformats.org/spreadsheetml/2006/main" xmlns:x14ac="http://schemas.microsoft.com/office/spreadsheetml/2009/9/ac" xmlns:mc="http://schemas.openxmlformats.org/markup-compatibility/2006">
  <numFmts count="3">
    <numFmt numFmtId="164" formatCode="0.000"/>
    <numFmt numFmtId="165" formatCode="0.0"/>
    <numFmt numFmtId="166" formatCode="0.0000"/>
  </numFmts>
  <fonts count="17">
    <font>
      <sz val="10.0"/>
      <color rgb="FF000000"/>
      <name val="Arial"/>
      <scheme val="minor"/>
    </font>
    <font>
      <color theme="1"/>
      <name val="Arial"/>
      <scheme val="minor"/>
    </font>
    <font>
      <b/>
      <color theme="1"/>
      <name val="Arial"/>
      <scheme val="minor"/>
    </font>
    <font>
      <sz val="10.0"/>
      <color theme="1"/>
      <name val="Arial"/>
      <scheme val="minor"/>
    </font>
    <font>
      <b/>
      <sz val="10.0"/>
      <color theme="1"/>
      <name val="Arial"/>
      <scheme val="minor"/>
    </font>
    <font>
      <color rgb="FF000000"/>
      <name val="&quot;Arial&quot;"/>
    </font>
    <font>
      <color rgb="FF000000"/>
      <name val="Arial"/>
      <scheme val="minor"/>
    </font>
    <font>
      <color rgb="FF000000"/>
      <name val="Arial"/>
    </font>
    <font>
      <b/>
      <color theme="8"/>
      <name val="Arial"/>
      <scheme val="minor"/>
    </font>
    <font>
      <b/>
      <color theme="1"/>
      <name val="Arial"/>
    </font>
    <font>
      <color theme="1"/>
      <name val="Arial"/>
    </font>
    <font/>
    <font>
      <b/>
      <color rgb="FF000000"/>
      <name val="Roboto"/>
    </font>
    <font>
      <sz val="11.0"/>
      <color theme="1"/>
      <name val="&quot;Times New Roman&quot;"/>
    </font>
    <font>
      <sz val="10.0"/>
      <color rgb="FF000000"/>
      <name val="Arial"/>
    </font>
    <font>
      <color rgb="FF000000"/>
      <name val="Roboto"/>
    </font>
    <font>
      <sz val="11.0"/>
      <color rgb="FF000000"/>
      <name val="Calibri"/>
    </font>
  </fonts>
  <fills count="8">
    <fill>
      <patternFill patternType="none"/>
    </fill>
    <fill>
      <patternFill patternType="lightGray"/>
    </fill>
    <fill>
      <patternFill patternType="solid">
        <fgColor rgb="FFFFFFFF"/>
        <bgColor rgb="FFFFFFFF"/>
      </patternFill>
    </fill>
    <fill>
      <patternFill patternType="solid">
        <fgColor rgb="FFFFF2CC"/>
        <bgColor rgb="FFFFF2CC"/>
      </patternFill>
    </fill>
    <fill>
      <patternFill patternType="solid">
        <fgColor rgb="FFFCE5CD"/>
        <bgColor rgb="FFFCE5CD"/>
      </patternFill>
    </fill>
    <fill>
      <patternFill patternType="solid">
        <fgColor rgb="FFB6D7A8"/>
        <bgColor rgb="FFB6D7A8"/>
      </patternFill>
    </fill>
    <fill>
      <patternFill patternType="solid">
        <fgColor rgb="FFD0E0E3"/>
        <bgColor rgb="FFD0E0E3"/>
      </patternFill>
    </fill>
    <fill>
      <patternFill patternType="solid">
        <fgColor rgb="FFF4CCCC"/>
        <bgColor rgb="FFF4CCCC"/>
      </patternFill>
    </fill>
  </fills>
  <borders count="11">
    <border/>
    <border>
      <top style="thin">
        <color rgb="FF000000"/>
      </top>
    </border>
    <border>
      <right style="thin">
        <color rgb="FF000000"/>
      </right>
      <top style="thin">
        <color rgb="FF000000"/>
      </top>
    </border>
    <border>
      <left style="thin">
        <color rgb="FF000000"/>
      </left>
      <top style="thin">
        <color rgb="FF000000"/>
      </top>
    </border>
    <border>
      <right style="thin">
        <color rgb="FF000000"/>
      </right>
      <bottom style="thin">
        <color rgb="FF000000"/>
      </bottom>
    </border>
    <border>
      <bottom style="thin">
        <color rgb="FF000000"/>
      </bottom>
    </border>
    <border>
      <left style="thin">
        <color rgb="FF000000"/>
      </left>
      <bottom style="thin">
        <color rgb="FF000000"/>
      </bottom>
    </border>
    <border>
      <right style="thin">
        <color rgb="FF000000"/>
      </right>
    </border>
    <border>
      <left style="thin">
        <color rgb="FF000000"/>
      </left>
    </border>
    <border>
      <top style="thin">
        <color rgb="FF000000"/>
      </top>
      <bottom style="thin">
        <color rgb="FF000000"/>
      </bottom>
    </border>
    <border>
      <left style="thin">
        <color rgb="FF000000"/>
      </left>
      <right style="thin">
        <color rgb="FF000000"/>
      </right>
    </border>
  </borders>
  <cellStyleXfs count="1">
    <xf borderId="0" fillId="0" fontId="0" numFmtId="0" applyAlignment="1" applyFont="1"/>
  </cellStyleXfs>
  <cellXfs count="258">
    <xf borderId="0" fillId="0" fontId="0" numFmtId="0" xfId="0" applyAlignment="1" applyFont="1">
      <alignment readingOrder="0" shrinkToFit="0" vertical="bottom" wrapText="0"/>
    </xf>
    <xf borderId="0" fillId="0" fontId="1" numFmtId="0" xfId="0" applyAlignment="1" applyFont="1">
      <alignment readingOrder="0"/>
    </xf>
    <xf borderId="0" fillId="0" fontId="2" numFmtId="0" xfId="0" applyAlignment="1" applyFont="1">
      <alignment readingOrder="0"/>
    </xf>
    <xf borderId="1" fillId="0" fontId="2" numFmtId="0" xfId="0" applyAlignment="1" applyBorder="1" applyFont="1">
      <alignment readingOrder="0"/>
    </xf>
    <xf borderId="0" fillId="0" fontId="2" numFmtId="0" xfId="0" applyFont="1"/>
    <xf borderId="0" fillId="0" fontId="2" numFmtId="0" xfId="0" applyAlignment="1" applyFont="1">
      <alignment horizontal="center" readingOrder="0"/>
    </xf>
    <xf borderId="2" fillId="0" fontId="2" numFmtId="0" xfId="0" applyAlignment="1" applyBorder="1" applyFont="1">
      <alignment horizontal="center" readingOrder="0"/>
    </xf>
    <xf borderId="2" fillId="0" fontId="2" numFmtId="0" xfId="0" applyAlignment="1" applyBorder="1" applyFont="1">
      <alignment horizontal="right" readingOrder="0"/>
    </xf>
    <xf borderId="2" fillId="0" fontId="2" numFmtId="0" xfId="0" applyAlignment="1" applyBorder="1" applyFont="1">
      <alignment readingOrder="0"/>
    </xf>
    <xf borderId="3" fillId="0" fontId="2" numFmtId="0" xfId="0" applyAlignment="1" applyBorder="1" applyFont="1">
      <alignment readingOrder="0"/>
    </xf>
    <xf borderId="2" fillId="0" fontId="2" numFmtId="0" xfId="0" applyBorder="1" applyFont="1"/>
    <xf borderId="2" fillId="0" fontId="1" numFmtId="0" xfId="0" applyBorder="1" applyFont="1"/>
    <xf borderId="4" fillId="0" fontId="1" numFmtId="0" xfId="0" applyAlignment="1" applyBorder="1" applyFont="1">
      <alignment horizontal="center" readingOrder="0"/>
    </xf>
    <xf borderId="5" fillId="0" fontId="1" numFmtId="0" xfId="0" applyAlignment="1" applyBorder="1" applyFont="1">
      <alignment horizontal="right" readingOrder="0"/>
    </xf>
    <xf borderId="4" fillId="0" fontId="1" numFmtId="0" xfId="0" applyAlignment="1" applyBorder="1" applyFont="1">
      <alignment horizontal="right" readingOrder="0"/>
    </xf>
    <xf borderId="6" fillId="0" fontId="1" numFmtId="0" xfId="0" applyAlignment="1" applyBorder="1" applyFont="1">
      <alignment horizontal="right" readingOrder="0"/>
    </xf>
    <xf borderId="7" fillId="0" fontId="3" numFmtId="0" xfId="0" applyAlignment="1" applyBorder="1" applyFont="1">
      <alignment horizontal="center" readingOrder="0"/>
    </xf>
    <xf borderId="0" fillId="0" fontId="4" numFmtId="164" xfId="0" applyAlignment="1" applyFont="1" applyNumberFormat="1">
      <alignment readingOrder="0"/>
    </xf>
    <xf borderId="7" fillId="0" fontId="0" numFmtId="164" xfId="0" applyAlignment="1" applyBorder="1" applyFont="1" applyNumberFormat="1">
      <alignment horizontal="right" readingOrder="0" shrinkToFit="0" vertical="bottom" wrapText="0"/>
    </xf>
    <xf borderId="0" fillId="0" fontId="3" numFmtId="164" xfId="0" applyAlignment="1" applyFont="1" applyNumberFormat="1">
      <alignment readingOrder="0"/>
    </xf>
    <xf borderId="7" fillId="0" fontId="3" numFmtId="164" xfId="0" applyAlignment="1" applyBorder="1" applyFont="1" applyNumberFormat="1">
      <alignment readingOrder="0"/>
    </xf>
    <xf borderId="8" fillId="0" fontId="1" numFmtId="0" xfId="0" applyAlignment="1" applyBorder="1" applyFont="1">
      <alignment readingOrder="0"/>
    </xf>
    <xf borderId="7" fillId="0" fontId="1" numFmtId="0" xfId="0" applyAlignment="1" applyBorder="1" applyFont="1">
      <alignment readingOrder="0"/>
    </xf>
    <xf borderId="7" fillId="0" fontId="1" numFmtId="164" xfId="0" applyAlignment="1" applyBorder="1" applyFont="1" applyNumberFormat="1">
      <alignment readingOrder="0"/>
    </xf>
    <xf borderId="8" fillId="0" fontId="1" numFmtId="164" xfId="0" applyAlignment="1" applyBorder="1" applyFont="1" applyNumberFormat="1">
      <alignment readingOrder="0"/>
    </xf>
    <xf borderId="8" fillId="0" fontId="5" numFmtId="0" xfId="0" applyAlignment="1" applyBorder="1" applyFont="1">
      <alignment readingOrder="0"/>
    </xf>
    <xf borderId="0" fillId="0" fontId="5" numFmtId="0" xfId="0" applyAlignment="1" applyFont="1">
      <alignment readingOrder="0"/>
    </xf>
    <xf borderId="8" fillId="0" fontId="5" numFmtId="164" xfId="0" applyAlignment="1" applyBorder="1" applyFont="1" applyNumberFormat="1">
      <alignment readingOrder="0"/>
    </xf>
    <xf borderId="7" fillId="0" fontId="5" numFmtId="164" xfId="0" applyAlignment="1" applyBorder="1" applyFont="1" applyNumberFormat="1">
      <alignment readingOrder="0"/>
    </xf>
    <xf borderId="7" fillId="0" fontId="6" numFmtId="164" xfId="0" applyAlignment="1" applyBorder="1" applyFont="1" applyNumberFormat="1">
      <alignment readingOrder="0"/>
    </xf>
    <xf borderId="4" fillId="0" fontId="3" numFmtId="0" xfId="0" applyAlignment="1" applyBorder="1" applyFont="1">
      <alignment horizontal="center" readingOrder="0"/>
    </xf>
    <xf borderId="5" fillId="0" fontId="4" numFmtId="164" xfId="0" applyAlignment="1" applyBorder="1" applyFont="1" applyNumberFormat="1">
      <alignment readingOrder="0"/>
    </xf>
    <xf borderId="4" fillId="0" fontId="0" numFmtId="164" xfId="0" applyAlignment="1" applyBorder="1" applyFont="1" applyNumberFormat="1">
      <alignment horizontal="right" readingOrder="0" shrinkToFit="0" vertical="bottom" wrapText="0"/>
    </xf>
    <xf borderId="5" fillId="0" fontId="3" numFmtId="164" xfId="0" applyAlignment="1" applyBorder="1" applyFont="1" applyNumberFormat="1">
      <alignment readingOrder="0"/>
    </xf>
    <xf borderId="4" fillId="0" fontId="3" numFmtId="164" xfId="0" applyAlignment="1" applyBorder="1" applyFont="1" applyNumberFormat="1">
      <alignment readingOrder="0"/>
    </xf>
    <xf borderId="0" fillId="0" fontId="1" numFmtId="0" xfId="0" applyAlignment="1" applyFont="1">
      <alignment horizontal="center" readingOrder="0"/>
    </xf>
    <xf borderId="9" fillId="0" fontId="1" numFmtId="0" xfId="0" applyBorder="1" applyFont="1"/>
    <xf borderId="8" fillId="0" fontId="2" numFmtId="0" xfId="0" applyAlignment="1" applyBorder="1" applyFont="1">
      <alignment readingOrder="0"/>
    </xf>
    <xf borderId="7" fillId="0" fontId="2" numFmtId="0" xfId="0" applyBorder="1" applyFont="1"/>
    <xf borderId="7" fillId="0" fontId="1" numFmtId="0" xfId="0" applyBorder="1" applyFont="1"/>
    <xf borderId="7" fillId="0" fontId="1" numFmtId="0" xfId="0" applyAlignment="1" applyBorder="1" applyFont="1">
      <alignment horizontal="center" readingOrder="0"/>
    </xf>
    <xf borderId="0" fillId="0" fontId="2" numFmtId="165" xfId="0" applyAlignment="1" applyFont="1" applyNumberFormat="1">
      <alignment readingOrder="0"/>
    </xf>
    <xf borderId="7" fillId="0" fontId="1" numFmtId="165" xfId="0" applyAlignment="1" applyBorder="1" applyFont="1" applyNumberFormat="1">
      <alignment readingOrder="0"/>
    </xf>
    <xf borderId="0" fillId="0" fontId="1" numFmtId="165" xfId="0" applyAlignment="1" applyFont="1" applyNumberFormat="1">
      <alignment readingOrder="0"/>
    </xf>
    <xf borderId="7" fillId="0" fontId="1" numFmtId="0" xfId="0" applyAlignment="1" applyBorder="1" applyFont="1">
      <alignment horizontal="right" readingOrder="0"/>
    </xf>
    <xf borderId="8" fillId="0" fontId="1" numFmtId="165" xfId="0" applyAlignment="1" applyBorder="1" applyFont="1" applyNumberFormat="1">
      <alignment readingOrder="0"/>
    </xf>
    <xf borderId="7" fillId="2" fontId="7" numFmtId="0" xfId="0" applyAlignment="1" applyBorder="1" applyFill="1" applyFont="1">
      <alignment horizontal="right" readingOrder="0"/>
    </xf>
    <xf borderId="5" fillId="0" fontId="2" numFmtId="165" xfId="0" applyAlignment="1" applyBorder="1" applyFont="1" applyNumberFormat="1">
      <alignment readingOrder="0"/>
    </xf>
    <xf borderId="4" fillId="0" fontId="1" numFmtId="165" xfId="0" applyAlignment="1" applyBorder="1" applyFont="1" applyNumberFormat="1">
      <alignment readingOrder="0"/>
    </xf>
    <xf borderId="5" fillId="0" fontId="1" numFmtId="165" xfId="0" applyAlignment="1" applyBorder="1" applyFont="1" applyNumberFormat="1">
      <alignment readingOrder="0"/>
    </xf>
    <xf borderId="6" fillId="0" fontId="1" numFmtId="0" xfId="0" applyAlignment="1" applyBorder="1" applyFont="1">
      <alignment readingOrder="0"/>
    </xf>
    <xf borderId="4" fillId="0" fontId="1" numFmtId="0" xfId="0" applyAlignment="1" applyBorder="1" applyFont="1">
      <alignment readingOrder="0"/>
    </xf>
    <xf borderId="5" fillId="0" fontId="1" numFmtId="0" xfId="0" applyAlignment="1" applyBorder="1" applyFont="1">
      <alignment readingOrder="0"/>
    </xf>
    <xf borderId="4" fillId="2" fontId="7" numFmtId="0" xfId="0" applyAlignment="1" applyBorder="1" applyFont="1">
      <alignment horizontal="right" readingOrder="0"/>
    </xf>
    <xf borderId="6" fillId="0" fontId="1" numFmtId="165" xfId="0" applyAlignment="1" applyBorder="1" applyFont="1" applyNumberFormat="1">
      <alignment readingOrder="0"/>
    </xf>
    <xf borderId="0" fillId="0" fontId="1" numFmtId="0" xfId="0" applyAlignment="1" applyFont="1">
      <alignment horizontal="center"/>
    </xf>
    <xf borderId="3" fillId="0" fontId="0" numFmtId="164" xfId="0" applyAlignment="1" applyBorder="1" applyFont="1" applyNumberFormat="1">
      <alignment horizontal="right" readingOrder="0" shrinkToFit="0" vertical="bottom" wrapText="0"/>
    </xf>
    <xf borderId="2" fillId="0" fontId="0" numFmtId="164" xfId="0" applyAlignment="1" applyBorder="1" applyFont="1" applyNumberFormat="1">
      <alignment horizontal="right" readingOrder="0" shrinkToFit="0" vertical="bottom" wrapText="0"/>
    </xf>
    <xf borderId="3" fillId="0" fontId="1" numFmtId="164" xfId="0" applyAlignment="1" applyBorder="1" applyFont="1" applyNumberFormat="1">
      <alignment readingOrder="0"/>
    </xf>
    <xf borderId="2" fillId="0" fontId="1" numFmtId="164" xfId="0" applyAlignment="1" applyBorder="1" applyFont="1" applyNumberFormat="1">
      <alignment readingOrder="0"/>
    </xf>
    <xf borderId="3" fillId="0" fontId="1" numFmtId="0" xfId="0" applyAlignment="1" applyBorder="1" applyFont="1">
      <alignment readingOrder="0"/>
    </xf>
    <xf borderId="2" fillId="0" fontId="1" numFmtId="0" xfId="0" applyAlignment="1" applyBorder="1" applyFont="1">
      <alignment readingOrder="0"/>
    </xf>
    <xf borderId="8" fillId="0" fontId="0" numFmtId="164" xfId="0" applyAlignment="1" applyBorder="1" applyFont="1" applyNumberFormat="1">
      <alignment horizontal="right" readingOrder="0" shrinkToFit="0" vertical="bottom" wrapText="0"/>
    </xf>
    <xf borderId="6" fillId="0" fontId="0" numFmtId="164" xfId="0" applyAlignment="1" applyBorder="1" applyFont="1" applyNumberFormat="1">
      <alignment horizontal="right" readingOrder="0" shrinkToFit="0" vertical="bottom" wrapText="0"/>
    </xf>
    <xf borderId="6" fillId="0" fontId="1" numFmtId="164" xfId="0" applyAlignment="1" applyBorder="1" applyFont="1" applyNumberFormat="1">
      <alignment readingOrder="0"/>
    </xf>
    <xf borderId="4" fillId="0" fontId="1" numFmtId="164" xfId="0" applyAlignment="1" applyBorder="1" applyFont="1" applyNumberFormat="1">
      <alignment readingOrder="0"/>
    </xf>
    <xf borderId="3" fillId="0" fontId="1" numFmtId="165" xfId="0" applyAlignment="1" applyBorder="1" applyFont="1" applyNumberFormat="1">
      <alignment readingOrder="0"/>
    </xf>
    <xf borderId="2" fillId="0" fontId="1" numFmtId="165" xfId="0" applyAlignment="1" applyBorder="1" applyFont="1" applyNumberFormat="1">
      <alignment readingOrder="0"/>
    </xf>
    <xf borderId="0" fillId="0" fontId="1" numFmtId="164" xfId="0" applyAlignment="1" applyFont="1" applyNumberFormat="1">
      <alignment readingOrder="0"/>
    </xf>
    <xf borderId="0" fillId="0" fontId="8" numFmtId="0" xfId="0" applyAlignment="1" applyFont="1">
      <alignment readingOrder="0"/>
    </xf>
    <xf borderId="0" fillId="0" fontId="9" numFmtId="0" xfId="0" applyAlignment="1" applyFont="1">
      <alignment readingOrder="0" vertical="bottom"/>
    </xf>
    <xf borderId="0" fillId="0" fontId="10" numFmtId="0" xfId="0" applyAlignment="1" applyFont="1">
      <alignment vertical="bottom"/>
    </xf>
    <xf borderId="0" fillId="0" fontId="9" numFmtId="0" xfId="0" applyAlignment="1" applyFont="1">
      <alignment vertical="bottom"/>
    </xf>
    <xf borderId="0" fillId="3" fontId="1" numFmtId="0" xfId="0" applyAlignment="1" applyFill="1" applyFont="1">
      <alignment readingOrder="0" shrinkToFit="0" vertical="center" wrapText="1"/>
    </xf>
    <xf borderId="1" fillId="0" fontId="2" numFmtId="0" xfId="0" applyAlignment="1" applyBorder="1" applyFont="1">
      <alignment horizontal="center" readingOrder="0"/>
    </xf>
    <xf borderId="2" fillId="0" fontId="11" numFmtId="0" xfId="0" applyBorder="1" applyFont="1"/>
    <xf quotePrefix="1" borderId="2" fillId="0" fontId="2" numFmtId="0" xfId="0" applyAlignment="1" applyBorder="1" applyFont="1">
      <alignment readingOrder="0"/>
    </xf>
    <xf borderId="1" fillId="0" fontId="9" numFmtId="0" xfId="0" applyAlignment="1" applyBorder="1" applyFont="1">
      <alignment readingOrder="0" vertical="bottom"/>
    </xf>
    <xf borderId="2" fillId="0" fontId="10" numFmtId="0" xfId="0" applyAlignment="1" applyBorder="1" applyFont="1">
      <alignment vertical="bottom"/>
    </xf>
    <xf borderId="1" fillId="0" fontId="9" numFmtId="0" xfId="0" applyAlignment="1" applyBorder="1" applyFont="1">
      <alignment vertical="bottom"/>
    </xf>
    <xf borderId="0" fillId="0" fontId="1" numFmtId="0" xfId="0" applyAlignment="1" applyFont="1">
      <alignment horizontal="right" readingOrder="0"/>
    </xf>
    <xf borderId="8" fillId="0" fontId="1" numFmtId="0" xfId="0" applyAlignment="1" applyBorder="1" applyFont="1">
      <alignment horizontal="right" readingOrder="0"/>
    </xf>
    <xf borderId="0" fillId="0" fontId="2" numFmtId="0" xfId="0" applyAlignment="1" applyFont="1">
      <alignment horizontal="right" readingOrder="0"/>
    </xf>
    <xf borderId="7" fillId="0" fontId="2" numFmtId="0" xfId="0" applyAlignment="1" applyBorder="1" applyFont="1">
      <alignment horizontal="right" readingOrder="0"/>
    </xf>
    <xf borderId="7" fillId="0" fontId="2" numFmtId="0" xfId="0" applyAlignment="1" applyBorder="1" applyFont="1">
      <alignment horizontal="center" readingOrder="0"/>
    </xf>
    <xf borderId="0" fillId="3" fontId="1" numFmtId="0" xfId="0" applyAlignment="1" applyFont="1">
      <alignment horizontal="right" readingOrder="0"/>
    </xf>
    <xf borderId="7" fillId="3" fontId="1" numFmtId="0" xfId="0" applyAlignment="1" applyBorder="1" applyFont="1">
      <alignment horizontal="right" readingOrder="0"/>
    </xf>
    <xf borderId="5" fillId="0" fontId="1" numFmtId="0" xfId="0" applyAlignment="1" applyBorder="1" applyFont="1">
      <alignment horizontal="center" readingOrder="0"/>
    </xf>
    <xf borderId="0" fillId="0" fontId="3" numFmtId="0" xfId="0" applyAlignment="1" applyFont="1">
      <alignment horizontal="center" readingOrder="0"/>
    </xf>
    <xf borderId="7" fillId="0" fontId="3" numFmtId="164" xfId="0" applyAlignment="1" applyBorder="1" applyFont="1" applyNumberFormat="1">
      <alignment horizontal="right" readingOrder="0" shrinkToFit="0" vertical="bottom" wrapText="0"/>
    </xf>
    <xf borderId="3" fillId="0" fontId="10" numFmtId="0" xfId="0" applyAlignment="1" applyBorder="1" applyFont="1">
      <alignment horizontal="center" vertical="bottom"/>
    </xf>
    <xf borderId="2" fillId="0" fontId="10" numFmtId="164" xfId="0" applyAlignment="1" applyBorder="1" applyFont="1" applyNumberFormat="1">
      <alignment horizontal="center" vertical="bottom"/>
    </xf>
    <xf borderId="7" fillId="0" fontId="1" numFmtId="164" xfId="0" applyBorder="1" applyFont="1" applyNumberFormat="1"/>
    <xf borderId="0" fillId="0" fontId="3" numFmtId="164" xfId="0" applyAlignment="1" applyFont="1" applyNumberFormat="1">
      <alignment horizontal="center" readingOrder="0"/>
    </xf>
    <xf borderId="8" fillId="0" fontId="1" numFmtId="0" xfId="0" applyAlignment="1" applyBorder="1" applyFont="1">
      <alignment horizontal="center" readingOrder="0"/>
    </xf>
    <xf borderId="7" fillId="0" fontId="1" numFmtId="164" xfId="0" applyAlignment="1" applyBorder="1" applyFont="1" applyNumberFormat="1">
      <alignment horizontal="center" readingOrder="0"/>
    </xf>
    <xf borderId="5" fillId="0" fontId="3" numFmtId="0" xfId="0" applyAlignment="1" applyBorder="1" applyFont="1">
      <alignment horizontal="center" readingOrder="0"/>
    </xf>
    <xf borderId="4" fillId="0" fontId="3" numFmtId="164" xfId="0" applyAlignment="1" applyBorder="1" applyFont="1" applyNumberFormat="1">
      <alignment horizontal="right" readingOrder="0" shrinkToFit="0" vertical="bottom" wrapText="0"/>
    </xf>
    <xf borderId="6" fillId="0" fontId="1" numFmtId="0" xfId="0" applyAlignment="1" applyBorder="1" applyFont="1">
      <alignment horizontal="center" readingOrder="0"/>
    </xf>
    <xf borderId="4" fillId="0" fontId="1" numFmtId="164" xfId="0" applyAlignment="1" applyBorder="1" applyFont="1" applyNumberFormat="1">
      <alignment horizontal="center" readingOrder="0"/>
    </xf>
    <xf borderId="4" fillId="0" fontId="1" numFmtId="164" xfId="0" applyBorder="1" applyFont="1" applyNumberFormat="1"/>
    <xf borderId="5" fillId="0" fontId="1" numFmtId="164" xfId="0" applyAlignment="1" applyBorder="1" applyFont="1" applyNumberFormat="1">
      <alignment readingOrder="0"/>
    </xf>
    <xf borderId="5" fillId="0" fontId="1" numFmtId="0" xfId="0" applyBorder="1" applyFont="1"/>
    <xf borderId="4" fillId="0" fontId="1" numFmtId="0" xfId="0" applyBorder="1" applyFont="1"/>
    <xf borderId="3" fillId="0" fontId="1" numFmtId="0" xfId="0" applyAlignment="1" applyBorder="1" applyFont="1">
      <alignment horizontal="center" readingOrder="0"/>
    </xf>
    <xf borderId="2" fillId="0" fontId="1" numFmtId="164" xfId="0" applyAlignment="1" applyBorder="1" applyFont="1" applyNumberFormat="1">
      <alignment horizontal="center" readingOrder="0"/>
    </xf>
    <xf borderId="7" fillId="0" fontId="1" numFmtId="2" xfId="0" applyAlignment="1" applyBorder="1" applyFont="1" applyNumberFormat="1">
      <alignment readingOrder="0"/>
    </xf>
    <xf borderId="0" fillId="0" fontId="1" numFmtId="165" xfId="0" applyAlignment="1" applyFont="1" applyNumberFormat="1">
      <alignment horizontal="center" readingOrder="0"/>
    </xf>
    <xf borderId="4" fillId="0" fontId="1" numFmtId="2" xfId="0" applyAlignment="1" applyBorder="1" applyFont="1" applyNumberFormat="1">
      <alignment readingOrder="0"/>
    </xf>
    <xf borderId="5" fillId="0" fontId="2" numFmtId="0" xfId="0" applyAlignment="1" applyBorder="1" applyFont="1">
      <alignment readingOrder="0"/>
    </xf>
    <xf borderId="9" fillId="0" fontId="2" numFmtId="0" xfId="0" applyAlignment="1" applyBorder="1" applyFont="1">
      <alignment horizontal="center" readingOrder="0"/>
    </xf>
    <xf borderId="5" fillId="0" fontId="2" numFmtId="0" xfId="0" applyAlignment="1" applyBorder="1" applyFont="1">
      <alignment horizontal="center" readingOrder="0"/>
    </xf>
    <xf borderId="0" fillId="2" fontId="12" numFmtId="0" xfId="0" applyAlignment="1" applyFont="1">
      <alignment readingOrder="0" vertical="center"/>
    </xf>
    <xf borderId="0" fillId="0" fontId="1" numFmtId="0" xfId="0" applyAlignment="1" applyFont="1">
      <alignment readingOrder="0" shrinkToFit="0" wrapText="1"/>
    </xf>
    <xf borderId="0" fillId="0" fontId="1" numFmtId="0" xfId="0" applyAlignment="1" applyFont="1">
      <alignment horizontal="center" readingOrder="0" vertical="center"/>
    </xf>
    <xf borderId="0" fillId="0" fontId="1" numFmtId="0" xfId="0" applyAlignment="1" applyFont="1">
      <alignment readingOrder="0" vertical="center"/>
    </xf>
    <xf borderId="0" fillId="4" fontId="3" numFmtId="0" xfId="0" applyAlignment="1" applyFill="1" applyFont="1">
      <alignment horizontal="center" readingOrder="0" vertical="center"/>
    </xf>
    <xf borderId="0" fillId="0" fontId="2" numFmtId="0" xfId="0" applyAlignment="1" applyFont="1">
      <alignment readingOrder="0" shrinkToFit="0" vertical="center" wrapText="1"/>
    </xf>
    <xf borderId="0" fillId="0" fontId="1" numFmtId="0" xfId="0" applyAlignment="1" applyFont="1">
      <alignment readingOrder="0" shrinkToFit="0" vertical="center" wrapText="1"/>
    </xf>
    <xf borderId="0" fillId="0" fontId="13" numFmtId="0" xfId="0" applyAlignment="1" applyFont="1">
      <alignment horizontal="center" readingOrder="0" vertical="center"/>
    </xf>
    <xf borderId="0" fillId="5" fontId="3" numFmtId="0" xfId="0" applyAlignment="1" applyFill="1" applyFont="1">
      <alignment horizontal="center" readingOrder="0" vertical="center"/>
    </xf>
    <xf borderId="0" fillId="6" fontId="3" numFmtId="0" xfId="0" applyAlignment="1" applyFill="1" applyFont="1">
      <alignment horizontal="center" readingOrder="0" vertical="center"/>
    </xf>
    <xf borderId="0" fillId="3" fontId="3" numFmtId="0" xfId="0" applyAlignment="1" applyFont="1">
      <alignment horizontal="center" readingOrder="0" vertical="center"/>
    </xf>
    <xf borderId="5" fillId="7" fontId="3" numFmtId="0" xfId="0" applyAlignment="1" applyBorder="1" applyFill="1" applyFont="1">
      <alignment readingOrder="0" vertical="center"/>
    </xf>
    <xf borderId="5" fillId="0" fontId="1" numFmtId="0" xfId="0" applyAlignment="1" applyBorder="1" applyFont="1">
      <alignment readingOrder="0" vertical="center"/>
    </xf>
    <xf borderId="5" fillId="0" fontId="11" numFmtId="0" xfId="0" applyBorder="1" applyFont="1"/>
    <xf borderId="5" fillId="0" fontId="1" numFmtId="0" xfId="0" applyAlignment="1" applyBorder="1" applyFont="1">
      <alignment horizontal="center" readingOrder="0" vertical="center"/>
    </xf>
    <xf borderId="1" fillId="0" fontId="2" numFmtId="0" xfId="0" applyAlignment="1" applyBorder="1" applyFont="1">
      <alignment readingOrder="0" shrinkToFit="0" vertical="center" wrapText="1"/>
    </xf>
    <xf borderId="1" fillId="0" fontId="11" numFmtId="0" xfId="0" applyBorder="1" applyFont="1"/>
    <xf borderId="0" fillId="0" fontId="0" numFmtId="164" xfId="0" applyAlignment="1" applyFont="1" applyNumberFormat="1">
      <alignment readingOrder="0" shrinkToFit="0" vertical="bottom" wrapText="0"/>
    </xf>
    <xf borderId="7" fillId="0" fontId="0" numFmtId="164" xfId="0" applyAlignment="1" applyBorder="1" applyFont="1" applyNumberFormat="1">
      <alignment readingOrder="0" shrinkToFit="0" vertical="bottom" wrapText="0"/>
    </xf>
    <xf borderId="0" fillId="0" fontId="14" numFmtId="164" xfId="0" applyAlignment="1" applyFont="1" applyNumberFormat="1">
      <alignment horizontal="right" readingOrder="0" shrinkToFit="0" vertical="bottom" wrapText="0"/>
    </xf>
    <xf borderId="0" fillId="0" fontId="14" numFmtId="0" xfId="0" applyAlignment="1" applyFont="1">
      <alignment horizontal="right" readingOrder="0" shrinkToFit="0" vertical="bottom" wrapText="0"/>
    </xf>
    <xf borderId="8" fillId="0" fontId="14" numFmtId="164" xfId="0" applyAlignment="1" applyBorder="1" applyFont="1" applyNumberFormat="1">
      <alignment horizontal="right" readingOrder="0" shrinkToFit="0" vertical="bottom" wrapText="0"/>
    </xf>
    <xf borderId="7" fillId="0" fontId="14" numFmtId="164" xfId="0" applyAlignment="1" applyBorder="1" applyFont="1" applyNumberFormat="1">
      <alignment horizontal="right" readingOrder="0" shrinkToFit="0" vertical="bottom" wrapText="0"/>
    </xf>
    <xf borderId="8" fillId="4" fontId="3" numFmtId="0" xfId="0" applyAlignment="1" applyBorder="1" applyFont="1">
      <alignment horizontal="center" readingOrder="0"/>
    </xf>
    <xf borderId="3" fillId="0" fontId="3" numFmtId="164" xfId="0" applyAlignment="1" applyBorder="1" applyFont="1" applyNumberFormat="1">
      <alignment readingOrder="0"/>
    </xf>
    <xf borderId="2" fillId="0" fontId="3" numFmtId="164" xfId="0" applyAlignment="1" applyBorder="1" applyFont="1" applyNumberFormat="1">
      <alignment readingOrder="0"/>
    </xf>
    <xf borderId="8" fillId="0" fontId="3" numFmtId="164" xfId="0" applyAlignment="1" applyBorder="1" applyFont="1" applyNumberFormat="1">
      <alignment readingOrder="0"/>
    </xf>
    <xf borderId="8" fillId="0" fontId="3" numFmtId="0" xfId="0" applyAlignment="1" applyBorder="1" applyFont="1">
      <alignment readingOrder="0"/>
    </xf>
    <xf borderId="0" fillId="0" fontId="3" numFmtId="0" xfId="0" applyAlignment="1" applyFont="1">
      <alignment readingOrder="0"/>
    </xf>
    <xf borderId="8" fillId="5" fontId="3" numFmtId="0" xfId="0" applyAlignment="1" applyBorder="1" applyFont="1">
      <alignment horizontal="center" readingOrder="0"/>
    </xf>
    <xf borderId="8" fillId="6" fontId="3" numFmtId="0" xfId="0" applyAlignment="1" applyBorder="1" applyFont="1">
      <alignment horizontal="center" readingOrder="0"/>
    </xf>
    <xf borderId="8" fillId="3" fontId="3" numFmtId="0" xfId="0" applyAlignment="1" applyBorder="1" applyFont="1">
      <alignment horizontal="center" readingOrder="0"/>
    </xf>
    <xf borderId="4" fillId="0" fontId="1" numFmtId="0" xfId="0" applyAlignment="1" applyBorder="1" applyFont="1">
      <alignment horizontal="center" readingOrder="0"/>
    </xf>
    <xf borderId="5" fillId="0" fontId="0" numFmtId="164" xfId="0" applyAlignment="1" applyBorder="1" applyFont="1" applyNumberFormat="1">
      <alignment readingOrder="0" shrinkToFit="0" vertical="bottom" wrapText="0"/>
    </xf>
    <xf borderId="4" fillId="0" fontId="0" numFmtId="164" xfId="0" applyAlignment="1" applyBorder="1" applyFont="1" applyNumberFormat="1">
      <alignment readingOrder="0" shrinkToFit="0" vertical="bottom" wrapText="0"/>
    </xf>
    <xf borderId="5" fillId="0" fontId="14" numFmtId="164" xfId="0" applyAlignment="1" applyBorder="1" applyFont="1" applyNumberFormat="1">
      <alignment horizontal="right" readingOrder="0" shrinkToFit="0" vertical="bottom" wrapText="0"/>
    </xf>
    <xf borderId="5" fillId="0" fontId="14" numFmtId="0" xfId="0" applyAlignment="1" applyBorder="1" applyFont="1">
      <alignment horizontal="right" readingOrder="0" shrinkToFit="0" vertical="bottom" wrapText="0"/>
    </xf>
    <xf borderId="6" fillId="0" fontId="14" numFmtId="164" xfId="0" applyAlignment="1" applyBorder="1" applyFont="1" applyNumberFormat="1">
      <alignment horizontal="right" readingOrder="0" shrinkToFit="0" vertical="bottom" wrapText="0"/>
    </xf>
    <xf borderId="4" fillId="0" fontId="14" numFmtId="164" xfId="0" applyAlignment="1" applyBorder="1" applyFont="1" applyNumberFormat="1">
      <alignment horizontal="right" readingOrder="0" shrinkToFit="0" vertical="bottom" wrapText="0"/>
    </xf>
    <xf borderId="6" fillId="6" fontId="3" numFmtId="0" xfId="0" applyAlignment="1" applyBorder="1" applyFont="1">
      <alignment horizontal="center" readingOrder="0"/>
    </xf>
    <xf borderId="6" fillId="0" fontId="3" numFmtId="164" xfId="0" applyAlignment="1" applyBorder="1" applyFont="1" applyNumberFormat="1">
      <alignment horizontal="right" readingOrder="0"/>
    </xf>
    <xf borderId="4" fillId="0" fontId="3" numFmtId="164" xfId="0" applyAlignment="1" applyBorder="1" applyFont="1" applyNumberFormat="1">
      <alignment horizontal="right" readingOrder="0"/>
    </xf>
    <xf borderId="6" fillId="0" fontId="3" numFmtId="164" xfId="0" applyAlignment="1" applyBorder="1" applyFont="1" applyNumberFormat="1">
      <alignment readingOrder="0"/>
    </xf>
    <xf borderId="0" fillId="0" fontId="6" numFmtId="0" xfId="0" applyAlignment="1" applyFont="1">
      <alignment readingOrder="0"/>
    </xf>
    <xf borderId="3" fillId="0" fontId="0" numFmtId="165" xfId="0" applyAlignment="1" applyBorder="1" applyFont="1" applyNumberFormat="1">
      <alignment readingOrder="0" shrinkToFit="0" vertical="bottom" wrapText="0"/>
    </xf>
    <xf borderId="2" fillId="0" fontId="0" numFmtId="165" xfId="0" applyAlignment="1" applyBorder="1" applyFont="1" applyNumberFormat="1">
      <alignment readingOrder="0" shrinkToFit="0" vertical="bottom" wrapText="0"/>
    </xf>
    <xf borderId="0" fillId="0" fontId="7" numFmtId="165" xfId="0" applyAlignment="1" applyFont="1" applyNumberFormat="1">
      <alignment horizontal="right" readingOrder="0" shrinkToFit="0" vertical="bottom" wrapText="0"/>
    </xf>
    <xf borderId="8" fillId="0" fontId="7" numFmtId="165" xfId="0" applyAlignment="1" applyBorder="1" applyFont="1" applyNumberFormat="1">
      <alignment horizontal="right" readingOrder="0" shrinkToFit="0" vertical="bottom" wrapText="0"/>
    </xf>
    <xf borderId="7" fillId="0" fontId="7" numFmtId="165" xfId="0" applyAlignment="1" applyBorder="1" applyFont="1" applyNumberFormat="1">
      <alignment horizontal="right" readingOrder="0" shrinkToFit="0" vertical="bottom" wrapText="0"/>
    </xf>
    <xf borderId="3" fillId="0" fontId="3" numFmtId="0" xfId="0" applyAlignment="1" applyBorder="1" applyFont="1">
      <alignment horizontal="center" readingOrder="0"/>
    </xf>
    <xf borderId="1" fillId="0" fontId="3" numFmtId="0" xfId="0" applyAlignment="1" applyBorder="1" applyFont="1">
      <alignment horizontal="center" readingOrder="0"/>
    </xf>
    <xf borderId="3" fillId="0" fontId="3" numFmtId="165" xfId="0" applyAlignment="1" applyBorder="1" applyFont="1" applyNumberFormat="1">
      <alignment readingOrder="0"/>
    </xf>
    <xf borderId="2" fillId="0" fontId="3" numFmtId="165" xfId="0" applyAlignment="1" applyBorder="1" applyFont="1" applyNumberFormat="1">
      <alignment readingOrder="0"/>
    </xf>
    <xf borderId="3" fillId="0" fontId="3" numFmtId="0" xfId="0" applyBorder="1" applyFont="1"/>
    <xf borderId="2" fillId="0" fontId="3" numFmtId="0" xfId="0" applyBorder="1" applyFont="1"/>
    <xf borderId="3" fillId="0" fontId="3" numFmtId="0" xfId="0" applyAlignment="1" applyBorder="1" applyFont="1">
      <alignment readingOrder="0"/>
    </xf>
    <xf borderId="2" fillId="0" fontId="3" numFmtId="0" xfId="0" applyAlignment="1" applyBorder="1" applyFont="1">
      <alignment readingOrder="0"/>
    </xf>
    <xf borderId="8" fillId="0" fontId="0" numFmtId="165" xfId="0" applyAlignment="1" applyBorder="1" applyFont="1" applyNumberFormat="1">
      <alignment readingOrder="0" shrinkToFit="0" vertical="bottom" wrapText="0"/>
    </xf>
    <xf borderId="7" fillId="0" fontId="0" numFmtId="165" xfId="0" applyAlignment="1" applyBorder="1" applyFont="1" applyNumberFormat="1">
      <alignment readingOrder="0" shrinkToFit="0" vertical="bottom" wrapText="0"/>
    </xf>
    <xf borderId="8" fillId="0" fontId="3" numFmtId="0" xfId="0" applyAlignment="1" applyBorder="1" applyFont="1">
      <alignment horizontal="center" readingOrder="0"/>
    </xf>
    <xf borderId="7" fillId="0" fontId="11" numFmtId="0" xfId="0" applyBorder="1" applyFont="1"/>
    <xf borderId="8" fillId="0" fontId="3" numFmtId="165" xfId="0" applyAlignment="1" applyBorder="1" applyFont="1" applyNumberFormat="1">
      <alignment readingOrder="0"/>
    </xf>
    <xf borderId="7" fillId="0" fontId="3" numFmtId="165" xfId="0" applyAlignment="1" applyBorder="1" applyFont="1" applyNumberFormat="1">
      <alignment readingOrder="0"/>
    </xf>
    <xf borderId="8" fillId="0" fontId="3" numFmtId="0" xfId="0" applyBorder="1" applyFont="1"/>
    <xf borderId="7" fillId="0" fontId="3" numFmtId="0" xfId="0" applyBorder="1" applyFont="1"/>
    <xf borderId="7" fillId="0" fontId="3" numFmtId="0" xfId="0" applyAlignment="1" applyBorder="1" applyFont="1">
      <alignment readingOrder="0"/>
    </xf>
    <xf borderId="0" fillId="0" fontId="3" numFmtId="0" xfId="0" applyAlignment="1" applyFont="1">
      <alignment horizontal="center" readingOrder="0"/>
    </xf>
    <xf borderId="8" fillId="0" fontId="3" numFmtId="0" xfId="0" applyAlignment="1" applyBorder="1" applyFont="1">
      <alignment horizontal="center" readingOrder="0"/>
    </xf>
    <xf borderId="0" fillId="0" fontId="3" numFmtId="165" xfId="0" applyAlignment="1" applyFont="1" applyNumberFormat="1">
      <alignment readingOrder="0"/>
    </xf>
    <xf borderId="8" fillId="7" fontId="3" numFmtId="0" xfId="0" applyAlignment="1" applyBorder="1" applyFont="1">
      <alignment readingOrder="0"/>
    </xf>
    <xf borderId="10" fillId="0" fontId="1" numFmtId="0" xfId="0" applyAlignment="1" applyBorder="1" applyFont="1">
      <alignment horizontal="center" readingOrder="0"/>
    </xf>
    <xf borderId="0" fillId="0" fontId="0" numFmtId="165" xfId="0" applyAlignment="1" applyFont="1" applyNumberFormat="1">
      <alignment readingOrder="0" shrinkToFit="0" vertical="bottom" wrapText="0"/>
    </xf>
    <xf borderId="5" fillId="0" fontId="3" numFmtId="165" xfId="0" applyAlignment="1" applyBorder="1" applyFont="1" applyNumberFormat="1">
      <alignment readingOrder="0"/>
    </xf>
    <xf borderId="4" fillId="0" fontId="3" numFmtId="165" xfId="0" applyAlignment="1" applyBorder="1" applyFont="1" applyNumberFormat="1">
      <alignment readingOrder="0"/>
    </xf>
    <xf borderId="6" fillId="0" fontId="3" numFmtId="165" xfId="0" applyAlignment="1" applyBorder="1" applyFont="1" applyNumberFormat="1">
      <alignment readingOrder="0"/>
    </xf>
    <xf borderId="6" fillId="0" fontId="0" numFmtId="0" xfId="0" applyAlignment="1" applyBorder="1" applyFont="1">
      <alignment readingOrder="0" shrinkToFit="0" vertical="bottom" wrapText="0"/>
    </xf>
    <xf borderId="4" fillId="0" fontId="0" numFmtId="0" xfId="0" applyAlignment="1" applyBorder="1" applyFont="1">
      <alignment readingOrder="0" shrinkToFit="0" vertical="bottom" wrapText="0"/>
    </xf>
    <xf borderId="5" fillId="0" fontId="7" numFmtId="0" xfId="0" applyAlignment="1" applyBorder="1" applyFont="1">
      <alignment horizontal="right" readingOrder="0" shrinkToFit="0" vertical="bottom" wrapText="0"/>
    </xf>
    <xf borderId="5" fillId="0" fontId="7" numFmtId="165" xfId="0" applyAlignment="1" applyBorder="1" applyFont="1" applyNumberFormat="1">
      <alignment horizontal="right" readingOrder="0" shrinkToFit="0" vertical="bottom" wrapText="0"/>
    </xf>
    <xf borderId="6" fillId="0" fontId="7" numFmtId="0" xfId="0" applyAlignment="1" applyBorder="1" applyFont="1">
      <alignment horizontal="right" readingOrder="0" shrinkToFit="0" vertical="bottom" wrapText="0"/>
    </xf>
    <xf borderId="4" fillId="0" fontId="7" numFmtId="165" xfId="0" applyAlignment="1" applyBorder="1" applyFont="1" applyNumberFormat="1">
      <alignment horizontal="right" readingOrder="0" shrinkToFit="0" vertical="bottom" wrapText="0"/>
    </xf>
    <xf borderId="6" fillId="4" fontId="3" numFmtId="0" xfId="0" applyAlignment="1" applyBorder="1" applyFont="1">
      <alignment horizontal="center" readingOrder="0"/>
    </xf>
    <xf borderId="4" fillId="0" fontId="11" numFmtId="0" xfId="0" applyBorder="1" applyFont="1"/>
    <xf borderId="6" fillId="0" fontId="3" numFmtId="0" xfId="0" applyBorder="1" applyFont="1"/>
    <xf borderId="4" fillId="0" fontId="3" numFmtId="0" xfId="0" applyBorder="1" applyFont="1"/>
    <xf borderId="0" fillId="0" fontId="3" numFmtId="0" xfId="0" applyFont="1"/>
    <xf borderId="6" fillId="0" fontId="3" numFmtId="0" xfId="0" applyAlignment="1" applyBorder="1" applyFont="1">
      <alignment readingOrder="0"/>
    </xf>
    <xf borderId="4" fillId="0" fontId="3" numFmtId="0" xfId="0" applyAlignment="1" applyBorder="1" applyFont="1">
      <alignment readingOrder="0"/>
    </xf>
    <xf borderId="2" fillId="2" fontId="15" numFmtId="0" xfId="0" applyAlignment="1" applyBorder="1" applyFont="1">
      <alignment horizontal="center" readingOrder="0" vertical="center"/>
    </xf>
    <xf borderId="1" fillId="0" fontId="1" numFmtId="0" xfId="0" applyAlignment="1" applyBorder="1" applyFont="1">
      <alignment horizontal="center" readingOrder="0"/>
    </xf>
    <xf borderId="0" fillId="0" fontId="16" numFmtId="165" xfId="0" applyAlignment="1" applyFont="1" applyNumberFormat="1">
      <alignment horizontal="right" readingOrder="0" shrinkToFit="0" vertical="bottom" wrapText="0"/>
    </xf>
    <xf borderId="7" fillId="0" fontId="16" numFmtId="165" xfId="0" applyAlignment="1" applyBorder="1" applyFont="1" applyNumberFormat="1">
      <alignment horizontal="right" readingOrder="0" shrinkToFit="0" vertical="bottom" wrapText="0"/>
    </xf>
    <xf borderId="5" fillId="0" fontId="16" numFmtId="165" xfId="0" applyAlignment="1" applyBorder="1" applyFont="1" applyNumberFormat="1">
      <alignment horizontal="right" readingOrder="0" shrinkToFit="0" vertical="bottom" wrapText="0"/>
    </xf>
    <xf borderId="4" fillId="0" fontId="16" numFmtId="165" xfId="0" applyAlignment="1" applyBorder="1" applyFont="1" applyNumberFormat="1">
      <alignment horizontal="right" readingOrder="0" shrinkToFit="0" vertical="bottom" wrapText="0"/>
    </xf>
    <xf borderId="0" fillId="0" fontId="1" numFmtId="165" xfId="0" applyFont="1" applyNumberFormat="1"/>
    <xf borderId="0" fillId="0" fontId="7" numFmtId="164" xfId="0" applyAlignment="1" applyFont="1" applyNumberFormat="1">
      <alignment horizontal="right" readingOrder="0" shrinkToFit="0" vertical="bottom" wrapText="0"/>
    </xf>
    <xf borderId="0" fillId="0" fontId="7" numFmtId="0" xfId="0" applyAlignment="1" applyFont="1">
      <alignment horizontal="right" readingOrder="0" shrinkToFit="0" vertical="bottom" wrapText="0"/>
    </xf>
    <xf borderId="8" fillId="0" fontId="7" numFmtId="0" xfId="0" applyAlignment="1" applyBorder="1" applyFont="1">
      <alignment horizontal="right" readingOrder="0" shrinkToFit="0" vertical="bottom" wrapText="0"/>
    </xf>
    <xf borderId="7" fillId="0" fontId="7" numFmtId="0" xfId="0" applyAlignment="1" applyBorder="1" applyFont="1">
      <alignment horizontal="right" readingOrder="0" shrinkToFit="0" vertical="bottom" wrapText="0"/>
    </xf>
    <xf borderId="0" fillId="4" fontId="3" numFmtId="0" xfId="0" applyAlignment="1" applyFont="1">
      <alignment horizontal="center" readingOrder="0"/>
    </xf>
    <xf borderId="0" fillId="5" fontId="3" numFmtId="0" xfId="0" applyAlignment="1" applyFont="1">
      <alignment horizontal="center" readingOrder="0"/>
    </xf>
    <xf borderId="0" fillId="6" fontId="3" numFmtId="0" xfId="0" applyAlignment="1" applyFont="1">
      <alignment horizontal="center" readingOrder="0"/>
    </xf>
    <xf borderId="0" fillId="3" fontId="3" numFmtId="0" xfId="0" applyAlignment="1" applyFont="1">
      <alignment horizontal="center" readingOrder="0"/>
    </xf>
    <xf borderId="0" fillId="0" fontId="0" numFmtId="164" xfId="0" applyAlignment="1" applyFont="1" applyNumberFormat="1">
      <alignment horizontal="center" readingOrder="0" shrinkToFit="0" vertical="bottom" wrapText="0"/>
    </xf>
    <xf borderId="7" fillId="0" fontId="0" numFmtId="164" xfId="0" applyAlignment="1" applyBorder="1" applyFont="1" applyNumberFormat="1">
      <alignment horizontal="center" readingOrder="0" shrinkToFit="0" vertical="bottom" wrapText="0"/>
    </xf>
    <xf borderId="8" fillId="0" fontId="3" numFmtId="164" xfId="0" applyAlignment="1" applyBorder="1" applyFont="1" applyNumberFormat="1">
      <alignment horizontal="center" readingOrder="0"/>
    </xf>
    <xf borderId="7" fillId="0" fontId="3" numFmtId="164" xfId="0" applyAlignment="1" applyBorder="1" applyFont="1" applyNumberFormat="1">
      <alignment horizontal="center" readingOrder="0"/>
    </xf>
    <xf borderId="0" fillId="0" fontId="3" numFmtId="0" xfId="0" applyAlignment="1" applyFont="1">
      <alignment horizontal="center"/>
    </xf>
    <xf borderId="4" fillId="0" fontId="3" numFmtId="0" xfId="0" applyAlignment="1" applyBorder="1" applyFont="1">
      <alignment horizontal="center" readingOrder="0"/>
    </xf>
    <xf borderId="5" fillId="0" fontId="7" numFmtId="164" xfId="0" applyAlignment="1" applyBorder="1" applyFont="1" applyNumberFormat="1">
      <alignment horizontal="right" readingOrder="0" shrinkToFit="0" vertical="bottom" wrapText="0"/>
    </xf>
    <xf borderId="4" fillId="0" fontId="7" numFmtId="0" xfId="0" applyAlignment="1" applyBorder="1" applyFont="1">
      <alignment horizontal="right" readingOrder="0" shrinkToFit="0" vertical="bottom" wrapText="0"/>
    </xf>
    <xf borderId="5" fillId="6" fontId="3" numFmtId="0" xfId="0" applyAlignment="1" applyBorder="1" applyFont="1">
      <alignment horizontal="center" readingOrder="0"/>
    </xf>
    <xf borderId="8" fillId="0" fontId="0" numFmtId="165" xfId="0" applyAlignment="1" applyBorder="1" applyFont="1" applyNumberFormat="1">
      <alignment horizontal="center" readingOrder="0" shrinkToFit="0" vertical="bottom" wrapText="0"/>
    </xf>
    <xf borderId="0" fillId="0" fontId="0" numFmtId="165" xfId="0" applyAlignment="1" applyFont="1" applyNumberFormat="1">
      <alignment horizontal="center" readingOrder="0" shrinkToFit="0" vertical="bottom" wrapText="0"/>
    </xf>
    <xf borderId="0" fillId="0" fontId="7" numFmtId="165" xfId="0" applyAlignment="1" applyFont="1" applyNumberFormat="1">
      <alignment shrinkToFit="0" vertical="bottom" wrapText="0"/>
    </xf>
    <xf borderId="7" fillId="0" fontId="7" numFmtId="165" xfId="0" applyAlignment="1" applyBorder="1" applyFont="1" applyNumberFormat="1">
      <alignment shrinkToFit="0" vertical="bottom" wrapText="0"/>
    </xf>
    <xf borderId="7" fillId="0" fontId="0" numFmtId="165" xfId="0" applyAlignment="1" applyBorder="1" applyFont="1" applyNumberFormat="1">
      <alignment horizontal="center" readingOrder="0" shrinkToFit="0" vertical="bottom" wrapText="0"/>
    </xf>
    <xf borderId="8" fillId="0" fontId="3" numFmtId="165" xfId="0" applyAlignment="1" applyBorder="1" applyFont="1" applyNumberFormat="1">
      <alignment horizontal="center" readingOrder="0"/>
    </xf>
    <xf borderId="7" fillId="0" fontId="3" numFmtId="165" xfId="0" applyAlignment="1" applyBorder="1" applyFont="1" applyNumberFormat="1">
      <alignment horizontal="center" readingOrder="0"/>
    </xf>
    <xf borderId="8" fillId="0" fontId="3" numFmtId="0" xfId="0" applyAlignment="1" applyBorder="1" applyFont="1">
      <alignment horizontal="center"/>
    </xf>
    <xf borderId="7" fillId="0" fontId="3" numFmtId="0" xfId="0" applyAlignment="1" applyBorder="1" applyFont="1">
      <alignment horizontal="center"/>
    </xf>
    <xf borderId="6" fillId="0" fontId="0" numFmtId="165" xfId="0" applyAlignment="1" applyBorder="1" applyFont="1" applyNumberFormat="1">
      <alignment readingOrder="0" shrinkToFit="0" vertical="bottom" wrapText="0"/>
    </xf>
    <xf borderId="4" fillId="0" fontId="0" numFmtId="165" xfId="0" applyAlignment="1" applyBorder="1" applyFont="1" applyNumberFormat="1">
      <alignment readingOrder="0" shrinkToFit="0" vertical="bottom" wrapText="0"/>
    </xf>
    <xf borderId="6" fillId="0" fontId="7" numFmtId="165" xfId="0" applyAlignment="1" applyBorder="1" applyFont="1" applyNumberFormat="1">
      <alignment horizontal="right" readingOrder="0" shrinkToFit="0" vertical="bottom" wrapText="0"/>
    </xf>
    <xf borderId="8" fillId="0" fontId="7" numFmtId="164" xfId="0" applyAlignment="1" applyBorder="1" applyFont="1" applyNumberFormat="1">
      <alignment horizontal="right" readingOrder="0" shrinkToFit="0" vertical="bottom" wrapText="0"/>
    </xf>
    <xf borderId="7" fillId="0" fontId="7" numFmtId="164" xfId="0" applyAlignment="1" applyBorder="1" applyFont="1" applyNumberFormat="1">
      <alignment horizontal="right" readingOrder="0" shrinkToFit="0" vertical="bottom" wrapText="0"/>
    </xf>
    <xf borderId="0" fillId="0" fontId="14" numFmtId="164" xfId="0" applyAlignment="1" applyFont="1" applyNumberFormat="1">
      <alignment horizontal="center" readingOrder="0" shrinkToFit="0" vertical="bottom" wrapText="0"/>
    </xf>
    <xf borderId="5" fillId="0" fontId="14" numFmtId="164" xfId="0" applyAlignment="1" applyBorder="1" applyFont="1" applyNumberFormat="1">
      <alignment readingOrder="0" shrinkToFit="0" vertical="bottom" wrapText="0"/>
    </xf>
    <xf borderId="6" fillId="0" fontId="7" numFmtId="164" xfId="0" applyAlignment="1" applyBorder="1" applyFont="1" applyNumberFormat="1">
      <alignment horizontal="right" readingOrder="0" shrinkToFit="0" vertical="bottom" wrapText="0"/>
    </xf>
    <xf borderId="4" fillId="0" fontId="7" numFmtId="164" xfId="0" applyAlignment="1" applyBorder="1" applyFont="1" applyNumberFormat="1">
      <alignment horizontal="right" readingOrder="0" shrinkToFit="0" vertical="bottom" wrapText="0"/>
    </xf>
    <xf borderId="5" fillId="0" fontId="14" numFmtId="164" xfId="0" applyAlignment="1" applyBorder="1" applyFont="1" applyNumberFormat="1">
      <alignment horizontal="center" readingOrder="0" shrinkToFit="0" vertical="bottom" wrapText="0"/>
    </xf>
    <xf borderId="3" fillId="4" fontId="3" numFmtId="0" xfId="0" applyAlignment="1" applyBorder="1" applyFont="1">
      <alignment horizontal="center" readingOrder="0"/>
    </xf>
    <xf borderId="2" fillId="0" fontId="3" numFmtId="166" xfId="0" applyAlignment="1" applyBorder="1" applyFont="1" applyNumberFormat="1">
      <alignment readingOrder="0"/>
    </xf>
    <xf borderId="7" fillId="0" fontId="3" numFmtId="166" xfId="0" applyAlignment="1" applyBorder="1" applyFont="1" applyNumberFormat="1">
      <alignment readingOrder="0"/>
    </xf>
    <xf borderId="0" fillId="0" fontId="7" numFmtId="164" xfId="0" applyAlignment="1" applyFont="1" applyNumberFormat="1">
      <alignment horizontal="center" readingOrder="0" shrinkToFit="0" vertical="bottom" wrapText="0"/>
    </xf>
    <xf borderId="8" fillId="0" fontId="7" numFmtId="164" xfId="0" applyAlignment="1" applyBorder="1" applyFont="1" applyNumberFormat="1">
      <alignment horizontal="center" readingOrder="0" shrinkToFit="0" vertical="bottom" wrapText="0"/>
    </xf>
    <xf borderId="7" fillId="0" fontId="7" numFmtId="164" xfId="0" applyAlignment="1" applyBorder="1" applyFont="1" applyNumberFormat="1">
      <alignment horizontal="center" readingOrder="0" shrinkToFit="0" vertical="bottom" wrapText="0"/>
    </xf>
    <xf borderId="7" fillId="0" fontId="3" numFmtId="166" xfId="0" applyAlignment="1" applyBorder="1" applyFont="1" applyNumberFormat="1">
      <alignment horizontal="center" readingOrder="0"/>
    </xf>
    <xf borderId="4" fillId="0" fontId="3" numFmtId="166" xfId="0" applyAlignment="1" applyBorder="1" applyFont="1" applyNumberFormat="1">
      <alignment readingOrder="0"/>
    </xf>
    <xf borderId="2" fillId="0" fontId="3" numFmtId="2" xfId="0" applyAlignment="1" applyBorder="1" applyFont="1" applyNumberFormat="1">
      <alignment readingOrder="0"/>
    </xf>
    <xf borderId="7" fillId="0" fontId="3" numFmtId="2" xfId="0" applyAlignment="1" applyBorder="1" applyFont="1" applyNumberFormat="1">
      <alignment readingOrder="0"/>
    </xf>
    <xf borderId="0" fillId="0" fontId="7" numFmtId="165" xfId="0" applyAlignment="1" applyFont="1" applyNumberFormat="1">
      <alignment horizontal="center" readingOrder="0" shrinkToFit="0" vertical="bottom" wrapText="0"/>
    </xf>
    <xf borderId="8" fillId="0" fontId="7" numFmtId="165" xfId="0" applyAlignment="1" applyBorder="1" applyFont="1" applyNumberFormat="1">
      <alignment horizontal="center" readingOrder="0" shrinkToFit="0" vertical="bottom" wrapText="0"/>
    </xf>
    <xf borderId="7" fillId="0" fontId="7" numFmtId="165" xfId="0" applyAlignment="1" applyBorder="1" applyFont="1" applyNumberFormat="1">
      <alignment horizontal="center" readingOrder="0" shrinkToFit="0" vertical="bottom" wrapText="0"/>
    </xf>
    <xf borderId="7" fillId="0" fontId="3" numFmtId="2" xfId="0" applyAlignment="1" applyBorder="1" applyFont="1" applyNumberFormat="1">
      <alignment horizontal="center" readingOrder="0"/>
    </xf>
    <xf borderId="4" fillId="0" fontId="3" numFmtId="2" xfId="0" applyAlignment="1" applyBorder="1" applyFont="1" applyNumberForma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worksheet" Target="worksheets/sheet10.xml"/><Relationship Id="rId12" Type="http://schemas.openxmlformats.org/officeDocument/2006/relationships/worksheet" Target="worksheets/sheet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14" Type="http://schemas.openxmlformats.org/officeDocument/2006/relationships/worksheet" Target="worksheets/sheet1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3.0" topLeftCell="D1" activePane="topRight" state="frozen"/>
      <selection activeCell="E2" sqref="E2" pane="topRight"/>
    </sheetView>
  </sheetViews>
  <sheetFormatPr customHeight="1" defaultColWidth="12.63" defaultRowHeight="15.75"/>
  <cols>
    <col customWidth="1" min="2" max="2" width="14.63"/>
    <col customWidth="1" min="4" max="4" width="16.75"/>
    <col customWidth="1" min="5" max="5" width="19.25"/>
  </cols>
  <sheetData>
    <row r="1">
      <c r="A1" s="1" t="s">
        <v>0</v>
      </c>
      <c r="B1" s="1" t="s">
        <v>1</v>
      </c>
      <c r="D1" s="2"/>
      <c r="E1" s="3" t="s">
        <v>2</v>
      </c>
      <c r="F1" s="1" t="s">
        <v>3</v>
      </c>
      <c r="G1" s="2"/>
      <c r="H1" s="2"/>
      <c r="J1" s="2"/>
      <c r="K1" s="4"/>
      <c r="L1" s="2"/>
      <c r="M1" s="4"/>
      <c r="N1" s="2"/>
      <c r="O1" s="4"/>
      <c r="P1" s="2"/>
    </row>
    <row r="2">
      <c r="A2" s="1" t="s">
        <v>4</v>
      </c>
      <c r="B2" s="1" t="s">
        <v>5</v>
      </c>
      <c r="D2" s="2"/>
      <c r="E2" s="4"/>
      <c r="F2" s="2"/>
      <c r="G2" s="2"/>
      <c r="H2" s="2"/>
      <c r="J2" s="2"/>
      <c r="K2" s="4"/>
      <c r="L2" s="2"/>
      <c r="M2" s="4"/>
      <c r="N2" s="2"/>
      <c r="O2" s="4"/>
      <c r="P2" s="2"/>
    </row>
    <row r="3">
      <c r="A3" s="5"/>
      <c r="B3" s="2"/>
      <c r="C3" s="4"/>
      <c r="D3" s="2"/>
      <c r="E3" s="4"/>
      <c r="F3" s="2"/>
      <c r="G3" s="2"/>
      <c r="H3" s="2"/>
      <c r="J3" s="2"/>
      <c r="K3" s="4"/>
      <c r="L3" s="2"/>
      <c r="M3" s="4"/>
      <c r="N3" s="2"/>
      <c r="O3" s="4"/>
      <c r="P3" s="2"/>
    </row>
    <row r="4">
      <c r="A4" s="6" t="s">
        <v>6</v>
      </c>
      <c r="B4" s="3" t="s">
        <v>2</v>
      </c>
      <c r="C4" s="7" t="s">
        <v>7</v>
      </c>
      <c r="D4" s="3" t="s">
        <v>8</v>
      </c>
      <c r="E4" s="7" t="s">
        <v>9</v>
      </c>
      <c r="F4" s="3" t="s">
        <v>10</v>
      </c>
      <c r="G4" s="3" t="s">
        <v>11</v>
      </c>
      <c r="H4" s="8" t="s">
        <v>12</v>
      </c>
      <c r="J4" s="9" t="s">
        <v>13</v>
      </c>
      <c r="K4" s="10"/>
      <c r="L4" s="9" t="s">
        <v>14</v>
      </c>
      <c r="M4" s="10"/>
      <c r="N4" s="9" t="s">
        <v>15</v>
      </c>
      <c r="O4" s="10"/>
      <c r="P4" s="9" t="s">
        <v>16</v>
      </c>
      <c r="Q4" s="11"/>
      <c r="R4" s="9" t="s">
        <v>17</v>
      </c>
      <c r="S4" s="10"/>
    </row>
    <row r="5">
      <c r="A5" s="12"/>
      <c r="B5" s="13" t="s">
        <v>18</v>
      </c>
      <c r="C5" s="14" t="s">
        <v>4</v>
      </c>
      <c r="D5" s="13" t="s">
        <v>18</v>
      </c>
      <c r="E5" s="14" t="s">
        <v>4</v>
      </c>
      <c r="F5" s="13" t="s">
        <v>19</v>
      </c>
      <c r="G5" s="13" t="s">
        <v>19</v>
      </c>
      <c r="H5" s="14" t="s">
        <v>19</v>
      </c>
      <c r="J5" s="15" t="s">
        <v>18</v>
      </c>
      <c r="K5" s="14" t="s">
        <v>20</v>
      </c>
      <c r="L5" s="13" t="s">
        <v>18</v>
      </c>
      <c r="M5" s="14" t="s">
        <v>20</v>
      </c>
      <c r="N5" s="13" t="s">
        <v>18</v>
      </c>
      <c r="O5" s="14" t="s">
        <v>20</v>
      </c>
      <c r="P5" s="13" t="s">
        <v>18</v>
      </c>
      <c r="Q5" s="14" t="s">
        <v>4</v>
      </c>
      <c r="R5" s="15" t="s">
        <v>18</v>
      </c>
      <c r="S5" s="14" t="s">
        <v>20</v>
      </c>
    </row>
    <row r="6">
      <c r="A6" s="16" t="s">
        <v>21</v>
      </c>
      <c r="B6" s="17">
        <v>1.339</v>
      </c>
      <c r="C6" s="18">
        <v>0.007</v>
      </c>
      <c r="D6" s="19">
        <v>1.339</v>
      </c>
      <c r="E6" s="18">
        <v>0.009</v>
      </c>
      <c r="F6" s="19">
        <v>1.338</v>
      </c>
      <c r="G6" s="19">
        <v>1.348</v>
      </c>
      <c r="H6" s="20">
        <v>1.348</v>
      </c>
      <c r="J6" s="21">
        <v>1.339</v>
      </c>
      <c r="K6" s="22">
        <v>0.009</v>
      </c>
      <c r="L6" s="1">
        <v>1.339</v>
      </c>
      <c r="M6" s="23">
        <v>0.02</v>
      </c>
      <c r="N6" s="1">
        <v>1.338</v>
      </c>
      <c r="O6" s="23">
        <v>0.02</v>
      </c>
      <c r="P6" s="1">
        <v>1.339</v>
      </c>
      <c r="Q6" s="22">
        <v>0.009</v>
      </c>
      <c r="R6" s="24">
        <v>1.339</v>
      </c>
      <c r="S6" s="23">
        <v>0.01</v>
      </c>
    </row>
    <row r="7">
      <c r="A7" s="16" t="s">
        <v>22</v>
      </c>
      <c r="B7" s="17">
        <v>1.33</v>
      </c>
      <c r="C7" s="18">
        <v>0.007</v>
      </c>
      <c r="D7" s="19">
        <v>1.331</v>
      </c>
      <c r="E7" s="18">
        <v>0.009</v>
      </c>
      <c r="F7" s="19">
        <v>1.331</v>
      </c>
      <c r="G7" s="19">
        <v>1.333</v>
      </c>
      <c r="H7" s="20">
        <v>1.334</v>
      </c>
      <c r="J7" s="21">
        <v>1.331</v>
      </c>
      <c r="K7" s="22">
        <v>0.009</v>
      </c>
      <c r="L7" s="1">
        <v>1.331</v>
      </c>
      <c r="M7" s="23">
        <v>0.02</v>
      </c>
      <c r="N7" s="1">
        <v>1.332</v>
      </c>
      <c r="O7" s="23">
        <v>0.02</v>
      </c>
      <c r="P7" s="1">
        <v>1.331</v>
      </c>
      <c r="Q7" s="22">
        <v>0.009</v>
      </c>
      <c r="R7" s="24">
        <v>1.33</v>
      </c>
      <c r="S7" s="23">
        <v>0.01</v>
      </c>
    </row>
    <row r="8">
      <c r="A8" s="16" t="s">
        <v>23</v>
      </c>
      <c r="B8" s="17">
        <v>1.346</v>
      </c>
      <c r="C8" s="18">
        <v>0.006</v>
      </c>
      <c r="D8" s="19">
        <v>1.344</v>
      </c>
      <c r="E8" s="18">
        <v>0.006</v>
      </c>
      <c r="F8" s="19">
        <v>1.334</v>
      </c>
      <c r="G8" s="19">
        <v>1.344</v>
      </c>
      <c r="H8" s="20">
        <v>1.344</v>
      </c>
      <c r="J8" s="21">
        <v>1.344</v>
      </c>
      <c r="K8" s="22">
        <v>0.006</v>
      </c>
      <c r="L8" s="1">
        <v>1.344</v>
      </c>
      <c r="M8" s="23">
        <v>0.02</v>
      </c>
      <c r="N8" s="1">
        <v>1.342</v>
      </c>
      <c r="O8" s="23">
        <v>0.02</v>
      </c>
      <c r="P8" s="1">
        <v>1.344</v>
      </c>
      <c r="Q8" s="22">
        <v>0.006</v>
      </c>
      <c r="R8" s="24">
        <v>1.343</v>
      </c>
      <c r="S8" s="23">
        <v>0.01</v>
      </c>
    </row>
    <row r="9">
      <c r="A9" s="16" t="s">
        <v>24</v>
      </c>
      <c r="B9" s="17">
        <v>1.382</v>
      </c>
      <c r="C9" s="18">
        <v>0.008</v>
      </c>
      <c r="D9" s="19">
        <v>1.383</v>
      </c>
      <c r="E9" s="18">
        <v>0.007</v>
      </c>
      <c r="F9" s="19">
        <v>1.394</v>
      </c>
      <c r="G9" s="19">
        <v>1.4</v>
      </c>
      <c r="H9" s="20">
        <v>1.4</v>
      </c>
      <c r="J9" s="21">
        <v>1.383</v>
      </c>
      <c r="K9" s="22">
        <v>0.007</v>
      </c>
      <c r="L9" s="1">
        <v>1.383</v>
      </c>
      <c r="M9" s="23">
        <v>0.02</v>
      </c>
      <c r="N9" s="1">
        <v>1.382</v>
      </c>
      <c r="O9" s="23">
        <v>0.02</v>
      </c>
      <c r="P9" s="1">
        <v>1.383</v>
      </c>
      <c r="Q9" s="22">
        <v>0.007</v>
      </c>
      <c r="R9" s="24">
        <v>1.381</v>
      </c>
      <c r="S9" s="23">
        <v>0.01</v>
      </c>
    </row>
    <row r="10">
      <c r="A10" s="16" t="s">
        <v>25</v>
      </c>
      <c r="B10" s="17">
        <v>1.406</v>
      </c>
      <c r="C10" s="18">
        <v>0.008</v>
      </c>
      <c r="D10" s="19">
        <v>1.406</v>
      </c>
      <c r="E10" s="18">
        <v>0.009</v>
      </c>
      <c r="F10" s="19">
        <v>1.405</v>
      </c>
      <c r="G10" s="19">
        <v>1.414</v>
      </c>
      <c r="H10" s="20">
        <v>1.413</v>
      </c>
      <c r="J10" s="21">
        <v>1.406</v>
      </c>
      <c r="K10" s="22">
        <v>0.009</v>
      </c>
      <c r="L10" s="1">
        <v>1.406</v>
      </c>
      <c r="M10" s="23">
        <v>0.02</v>
      </c>
      <c r="N10" s="1">
        <v>1.409</v>
      </c>
      <c r="O10" s="23">
        <v>0.02</v>
      </c>
      <c r="P10" s="1">
        <v>1.406</v>
      </c>
      <c r="Q10" s="22">
        <v>0.009</v>
      </c>
      <c r="R10" s="24">
        <v>1.408</v>
      </c>
      <c r="S10" s="23">
        <v>0.01</v>
      </c>
    </row>
    <row r="11">
      <c r="A11" s="16" t="s">
        <v>26</v>
      </c>
      <c r="B11" s="17">
        <v>1.353</v>
      </c>
      <c r="C11" s="18">
        <v>0.007</v>
      </c>
      <c r="D11" s="19">
        <v>1.351</v>
      </c>
      <c r="E11" s="18">
        <v>0.007</v>
      </c>
      <c r="F11" s="19">
        <v>1.34</v>
      </c>
      <c r="G11" s="19">
        <v>1.355</v>
      </c>
      <c r="H11" s="20">
        <v>1.355</v>
      </c>
      <c r="J11" s="25">
        <v>1.351</v>
      </c>
      <c r="K11" s="26">
        <v>0.007</v>
      </c>
      <c r="L11" s="21">
        <v>1.351</v>
      </c>
      <c r="M11" s="23">
        <v>0.02</v>
      </c>
      <c r="N11" s="1">
        <v>1.349</v>
      </c>
      <c r="O11" s="23">
        <v>0.02</v>
      </c>
      <c r="P11" s="1">
        <v>1.351</v>
      </c>
      <c r="Q11" s="22">
        <v>0.007</v>
      </c>
      <c r="R11" s="27">
        <v>1.354</v>
      </c>
      <c r="S11" s="28">
        <v>0.01</v>
      </c>
    </row>
    <row r="12">
      <c r="A12" s="16" t="s">
        <v>27</v>
      </c>
      <c r="B12" s="17">
        <v>1.388</v>
      </c>
      <c r="C12" s="18">
        <v>0.007</v>
      </c>
      <c r="D12" s="19">
        <v>1.388</v>
      </c>
      <c r="E12" s="18">
        <v>0.006</v>
      </c>
      <c r="F12" s="19">
        <v>1.38</v>
      </c>
      <c r="G12" s="19">
        <v>1.385</v>
      </c>
      <c r="H12" s="20">
        <v>1.384</v>
      </c>
      <c r="J12" s="21">
        <v>1.388</v>
      </c>
      <c r="K12" s="22">
        <v>0.006</v>
      </c>
      <c r="L12" s="1">
        <v>1.388</v>
      </c>
      <c r="M12" s="23">
        <v>0.02</v>
      </c>
      <c r="N12" s="1">
        <v>1.385</v>
      </c>
      <c r="O12" s="23">
        <v>0.02</v>
      </c>
      <c r="P12" s="1">
        <v>1.388</v>
      </c>
      <c r="Q12" s="22">
        <v>0.006</v>
      </c>
      <c r="R12" s="24">
        <v>1.388</v>
      </c>
      <c r="S12" s="23">
        <v>0.01</v>
      </c>
    </row>
    <row r="13">
      <c r="A13" s="16" t="s">
        <v>28</v>
      </c>
      <c r="B13" s="17">
        <v>1.311</v>
      </c>
      <c r="C13" s="18">
        <v>0.007</v>
      </c>
      <c r="D13" s="19">
        <v>1.311</v>
      </c>
      <c r="E13" s="18">
        <v>0.007</v>
      </c>
      <c r="F13" s="19">
        <v>1.309</v>
      </c>
      <c r="G13" s="19">
        <v>1.316</v>
      </c>
      <c r="H13" s="20">
        <v>1.316</v>
      </c>
      <c r="J13" s="21">
        <v>1.311</v>
      </c>
      <c r="K13" s="22">
        <v>0.007</v>
      </c>
      <c r="L13" s="1">
        <v>1.311</v>
      </c>
      <c r="M13" s="23">
        <v>0.02</v>
      </c>
      <c r="N13" s="1">
        <v>1.312</v>
      </c>
      <c r="O13" s="23">
        <v>0.02</v>
      </c>
      <c r="P13" s="1">
        <v>1.311</v>
      </c>
      <c r="Q13" s="22">
        <v>0.007</v>
      </c>
      <c r="R13" s="24">
        <v>1.31</v>
      </c>
      <c r="S13" s="23">
        <v>0.01</v>
      </c>
    </row>
    <row r="14">
      <c r="A14" s="16" t="s">
        <v>29</v>
      </c>
      <c r="B14" s="17">
        <v>1.37</v>
      </c>
      <c r="C14" s="18">
        <v>0.008</v>
      </c>
      <c r="D14" s="19">
        <v>1.373</v>
      </c>
      <c r="E14" s="18">
        <v>0.008</v>
      </c>
      <c r="F14" s="19">
        <v>1.377</v>
      </c>
      <c r="G14" s="19">
        <v>1.383</v>
      </c>
      <c r="H14" s="20">
        <v>1.383</v>
      </c>
      <c r="J14" s="21">
        <v>1.373</v>
      </c>
      <c r="K14" s="22">
        <v>0.008</v>
      </c>
      <c r="L14" s="1">
        <v>1.373</v>
      </c>
      <c r="M14" s="23">
        <v>0.02</v>
      </c>
      <c r="N14" s="1">
        <v>1.367</v>
      </c>
      <c r="O14" s="23">
        <v>0.02</v>
      </c>
      <c r="P14" s="1">
        <v>1.373</v>
      </c>
      <c r="Q14" s="22">
        <v>0.008</v>
      </c>
      <c r="R14" s="24">
        <v>1.372</v>
      </c>
      <c r="S14" s="23">
        <v>0.01</v>
      </c>
    </row>
    <row r="15">
      <c r="A15" s="16" t="s">
        <v>30</v>
      </c>
      <c r="B15" s="17">
        <v>1.374</v>
      </c>
      <c r="C15" s="18">
        <v>0.007</v>
      </c>
      <c r="D15" s="19">
        <v>1.374</v>
      </c>
      <c r="E15" s="18">
        <v>0.006</v>
      </c>
      <c r="F15" s="19">
        <v>1.375</v>
      </c>
      <c r="G15" s="19">
        <v>1.378</v>
      </c>
      <c r="H15" s="20">
        <v>1.377</v>
      </c>
      <c r="J15" s="21">
        <v>1.374</v>
      </c>
      <c r="K15" s="22">
        <v>0.006</v>
      </c>
      <c r="L15" s="1">
        <v>1.374</v>
      </c>
      <c r="M15" s="23">
        <v>0.02</v>
      </c>
      <c r="N15" s="1">
        <v>1.376</v>
      </c>
      <c r="O15" s="23">
        <v>0.02</v>
      </c>
      <c r="P15" s="1">
        <v>1.374</v>
      </c>
      <c r="Q15" s="22">
        <v>0.006</v>
      </c>
      <c r="R15" s="24">
        <v>1.374</v>
      </c>
      <c r="S15" s="29">
        <v>0.0101</v>
      </c>
    </row>
    <row r="16">
      <c r="A16" s="30" t="s">
        <v>31</v>
      </c>
      <c r="B16" s="31">
        <v>1.334</v>
      </c>
      <c r="C16" s="32">
        <v>0.007</v>
      </c>
      <c r="D16" s="33">
        <v>1.335</v>
      </c>
      <c r="E16" s="32">
        <v>0.008</v>
      </c>
      <c r="F16" s="33">
        <v>1.349</v>
      </c>
      <c r="G16" s="33">
        <v>1.343</v>
      </c>
      <c r="H16" s="34">
        <v>1.343</v>
      </c>
      <c r="J16" s="21">
        <v>1.335</v>
      </c>
      <c r="K16" s="22">
        <v>0.008</v>
      </c>
      <c r="L16" s="1">
        <v>1.335</v>
      </c>
      <c r="M16" s="23">
        <v>0.02</v>
      </c>
      <c r="N16" s="1">
        <v>1.337</v>
      </c>
      <c r="O16" s="23">
        <v>0.02</v>
      </c>
      <c r="P16" s="1">
        <v>1.335</v>
      </c>
      <c r="Q16" s="22">
        <v>0.008</v>
      </c>
      <c r="R16" s="24">
        <v>1.33</v>
      </c>
      <c r="S16" s="23">
        <v>0.01</v>
      </c>
    </row>
    <row r="17">
      <c r="A17" s="35"/>
      <c r="J17" s="36"/>
      <c r="K17" s="36"/>
      <c r="L17" s="36"/>
      <c r="M17" s="36"/>
      <c r="N17" s="36"/>
      <c r="O17" s="36"/>
      <c r="P17" s="36"/>
      <c r="Q17" s="36"/>
      <c r="R17" s="36"/>
      <c r="S17" s="36"/>
    </row>
    <row r="18">
      <c r="A18" s="6" t="s">
        <v>32</v>
      </c>
      <c r="B18" s="3" t="s">
        <v>33</v>
      </c>
      <c r="C18" s="7" t="s">
        <v>7</v>
      </c>
      <c r="D18" s="3" t="s">
        <v>8</v>
      </c>
      <c r="E18" s="7" t="s">
        <v>9</v>
      </c>
      <c r="F18" s="3" t="s">
        <v>10</v>
      </c>
      <c r="G18" s="3" t="s">
        <v>11</v>
      </c>
      <c r="H18" s="8" t="s">
        <v>12</v>
      </c>
      <c r="J18" s="37" t="s">
        <v>13</v>
      </c>
      <c r="K18" s="38"/>
      <c r="L18" s="37" t="s">
        <v>14</v>
      </c>
      <c r="M18" s="38"/>
      <c r="N18" s="37" t="s">
        <v>15</v>
      </c>
      <c r="O18" s="38"/>
      <c r="P18" s="9" t="s">
        <v>16</v>
      </c>
      <c r="Q18" s="39"/>
      <c r="R18" s="9" t="s">
        <v>17</v>
      </c>
      <c r="S18" s="38"/>
    </row>
    <row r="19">
      <c r="A19" s="12"/>
      <c r="B19" s="13" t="s">
        <v>34</v>
      </c>
      <c r="C19" s="14" t="s">
        <v>4</v>
      </c>
      <c r="D19" s="13" t="s">
        <v>34</v>
      </c>
      <c r="E19" s="14" t="s">
        <v>4</v>
      </c>
      <c r="F19" s="13" t="s">
        <v>35</v>
      </c>
      <c r="G19" s="13" t="s">
        <v>35</v>
      </c>
      <c r="H19" s="14" t="s">
        <v>35</v>
      </c>
      <c r="J19" s="15" t="s">
        <v>34</v>
      </c>
      <c r="K19" s="14" t="s">
        <v>20</v>
      </c>
      <c r="L19" s="13" t="s">
        <v>34</v>
      </c>
      <c r="M19" s="14" t="s">
        <v>20</v>
      </c>
      <c r="N19" s="13" t="s">
        <v>34</v>
      </c>
      <c r="O19" s="14" t="s">
        <v>20</v>
      </c>
      <c r="P19" s="13" t="s">
        <v>34</v>
      </c>
      <c r="Q19" s="14" t="s">
        <v>4</v>
      </c>
      <c r="R19" s="15" t="s">
        <v>34</v>
      </c>
      <c r="S19" s="14" t="s">
        <v>20</v>
      </c>
    </row>
    <row r="20">
      <c r="A20" s="40" t="s">
        <v>36</v>
      </c>
      <c r="B20" s="41">
        <v>118.6</v>
      </c>
      <c r="C20" s="42">
        <v>0.6</v>
      </c>
      <c r="D20" s="43">
        <v>118.6</v>
      </c>
      <c r="E20" s="42">
        <v>0.6</v>
      </c>
      <c r="F20" s="43">
        <v>118.83</v>
      </c>
      <c r="G20" s="43">
        <v>119.94</v>
      </c>
      <c r="H20" s="42">
        <v>120.03</v>
      </c>
      <c r="I20" s="40"/>
      <c r="J20" s="21">
        <v>118.6</v>
      </c>
      <c r="K20" s="22">
        <v>0.6</v>
      </c>
      <c r="L20" s="43">
        <v>118.6</v>
      </c>
      <c r="M20" s="42">
        <v>3.0</v>
      </c>
      <c r="N20" s="1">
        <v>118.8</v>
      </c>
      <c r="O20" s="44">
        <v>1.5</v>
      </c>
      <c r="P20" s="1">
        <v>118.6</v>
      </c>
      <c r="Q20" s="22">
        <v>0.6</v>
      </c>
      <c r="R20" s="45">
        <v>118.521</v>
      </c>
      <c r="S20" s="22">
        <v>1.5</v>
      </c>
    </row>
    <row r="21">
      <c r="A21" s="40" t="s">
        <v>37</v>
      </c>
      <c r="B21" s="41">
        <v>129.4</v>
      </c>
      <c r="C21" s="42">
        <v>0.7</v>
      </c>
      <c r="D21" s="43">
        <v>129.3</v>
      </c>
      <c r="E21" s="42">
        <v>0.5</v>
      </c>
      <c r="F21" s="43">
        <v>128.36</v>
      </c>
      <c r="G21" s="43">
        <v>127.85</v>
      </c>
      <c r="H21" s="42">
        <v>127.78</v>
      </c>
      <c r="I21" s="40"/>
      <c r="J21" s="21">
        <v>129.3</v>
      </c>
      <c r="K21" s="22">
        <v>0.5</v>
      </c>
      <c r="L21" s="43">
        <v>129.3</v>
      </c>
      <c r="M21" s="42">
        <v>3.0</v>
      </c>
      <c r="N21" s="43">
        <v>129.0</v>
      </c>
      <c r="O21" s="46">
        <v>1.5</v>
      </c>
      <c r="P21" s="1">
        <v>129.3</v>
      </c>
      <c r="Q21" s="22">
        <v>0.5</v>
      </c>
      <c r="R21" s="45">
        <v>129.332</v>
      </c>
      <c r="S21" s="22">
        <v>1.5</v>
      </c>
    </row>
    <row r="22">
      <c r="A22" s="40" t="s">
        <v>38</v>
      </c>
      <c r="B22" s="41">
        <v>110.5</v>
      </c>
      <c r="C22" s="42">
        <v>0.6</v>
      </c>
      <c r="D22" s="43">
        <v>110.6</v>
      </c>
      <c r="E22" s="42">
        <v>0.5</v>
      </c>
      <c r="F22" s="43">
        <v>111.59</v>
      </c>
      <c r="G22" s="43">
        <v>111.58</v>
      </c>
      <c r="H22" s="42">
        <v>111.49</v>
      </c>
      <c r="I22" s="40"/>
      <c r="J22" s="21">
        <v>110.6</v>
      </c>
      <c r="K22" s="22">
        <v>0.5</v>
      </c>
      <c r="L22" s="43">
        <v>110.6</v>
      </c>
      <c r="M22" s="42">
        <v>3.0</v>
      </c>
      <c r="N22" s="1">
        <v>110.8</v>
      </c>
      <c r="O22" s="46">
        <v>1.5</v>
      </c>
      <c r="P22" s="1">
        <v>110.6</v>
      </c>
      <c r="Q22" s="22">
        <v>0.5</v>
      </c>
      <c r="R22" s="45">
        <v>110.982</v>
      </c>
      <c r="S22" s="22">
        <v>1.5</v>
      </c>
    </row>
    <row r="23">
      <c r="A23" s="40" t="s">
        <v>39</v>
      </c>
      <c r="B23" s="41">
        <v>126.9</v>
      </c>
      <c r="C23" s="42">
        <v>0.6</v>
      </c>
      <c r="D23" s="43">
        <v>126.8</v>
      </c>
      <c r="E23" s="42">
        <v>0.7</v>
      </c>
      <c r="F23" s="43">
        <v>126.56</v>
      </c>
      <c r="G23" s="43">
        <v>126.82</v>
      </c>
      <c r="H23" s="42">
        <v>126.95</v>
      </c>
      <c r="I23" s="40"/>
      <c r="J23" s="21">
        <v>126.8</v>
      </c>
      <c r="K23" s="22">
        <v>0.7</v>
      </c>
      <c r="L23" s="43">
        <v>126.8</v>
      </c>
      <c r="M23" s="42">
        <v>3.0</v>
      </c>
      <c r="N23" s="1">
        <v>126.9</v>
      </c>
      <c r="O23" s="46">
        <v>1.5</v>
      </c>
      <c r="P23" s="1">
        <v>126.8</v>
      </c>
      <c r="Q23" s="22">
        <v>0.7</v>
      </c>
      <c r="R23" s="45">
        <v>126.489</v>
      </c>
      <c r="S23" s="22">
        <v>1.5</v>
      </c>
    </row>
    <row r="24">
      <c r="A24" s="40" t="s">
        <v>40</v>
      </c>
      <c r="B24" s="41">
        <v>117.1</v>
      </c>
      <c r="C24" s="42">
        <v>0.5</v>
      </c>
      <c r="D24" s="43">
        <v>117.0</v>
      </c>
      <c r="E24" s="42">
        <v>0.5</v>
      </c>
      <c r="F24" s="43">
        <v>116.11</v>
      </c>
      <c r="G24" s="43">
        <v>116.55</v>
      </c>
      <c r="H24" s="42">
        <v>116.54</v>
      </c>
      <c r="I24" s="40"/>
      <c r="J24" s="45">
        <v>117.0</v>
      </c>
      <c r="K24" s="22">
        <v>0.5</v>
      </c>
      <c r="L24" s="43">
        <v>117.0</v>
      </c>
      <c r="M24" s="42">
        <v>3.0</v>
      </c>
      <c r="N24" s="1">
        <v>116.9</v>
      </c>
      <c r="O24" s="46">
        <v>1.5</v>
      </c>
      <c r="P24" s="43">
        <v>117.0</v>
      </c>
      <c r="Q24" s="22">
        <v>0.5</v>
      </c>
      <c r="R24" s="45">
        <v>117.267</v>
      </c>
      <c r="S24" s="22">
        <v>1.5</v>
      </c>
    </row>
    <row r="25">
      <c r="A25" s="40" t="s">
        <v>41</v>
      </c>
      <c r="B25" s="41">
        <v>117.5</v>
      </c>
      <c r="C25" s="42">
        <v>0.5</v>
      </c>
      <c r="D25" s="43">
        <v>117.7</v>
      </c>
      <c r="E25" s="42">
        <v>0.5</v>
      </c>
      <c r="F25" s="43">
        <v>118.55</v>
      </c>
      <c r="G25" s="43">
        <v>117.26</v>
      </c>
      <c r="H25" s="42">
        <v>117.21</v>
      </c>
      <c r="I25" s="40"/>
      <c r="J25" s="21">
        <v>117.7</v>
      </c>
      <c r="K25" s="22">
        <v>0.5</v>
      </c>
      <c r="L25" s="43">
        <v>117.7</v>
      </c>
      <c r="M25" s="42">
        <v>3.0</v>
      </c>
      <c r="N25" s="1">
        <v>117.6</v>
      </c>
      <c r="O25" s="46">
        <v>1.5</v>
      </c>
      <c r="P25" s="1">
        <v>117.7</v>
      </c>
      <c r="Q25" s="22">
        <v>0.5</v>
      </c>
      <c r="R25" s="45">
        <v>117.409</v>
      </c>
      <c r="S25" s="22">
        <v>1.5</v>
      </c>
    </row>
    <row r="26">
      <c r="A26" s="40" t="s">
        <v>42</v>
      </c>
      <c r="B26" s="41">
        <v>127.2</v>
      </c>
      <c r="C26" s="42">
        <v>0.7</v>
      </c>
      <c r="D26" s="43">
        <v>127.4</v>
      </c>
      <c r="E26" s="42">
        <v>0.8</v>
      </c>
      <c r="F26" s="43">
        <v>128.18</v>
      </c>
      <c r="G26" s="43">
        <v>127.89</v>
      </c>
      <c r="H26" s="42">
        <v>127.79</v>
      </c>
      <c r="I26" s="40"/>
      <c r="J26" s="21">
        <v>127.4</v>
      </c>
      <c r="K26" s="22">
        <v>0.8</v>
      </c>
      <c r="L26" s="43">
        <v>127.4</v>
      </c>
      <c r="M26" s="42">
        <v>3.0</v>
      </c>
      <c r="N26" s="1">
        <v>127.4</v>
      </c>
      <c r="O26" s="46">
        <v>1.5</v>
      </c>
      <c r="P26" s="1">
        <v>127.4</v>
      </c>
      <c r="Q26" s="22">
        <v>0.8</v>
      </c>
      <c r="R26" s="45">
        <v>127.895</v>
      </c>
      <c r="S26" s="22">
        <v>1.5</v>
      </c>
    </row>
    <row r="27">
      <c r="A27" s="40" t="s">
        <v>43</v>
      </c>
      <c r="B27" s="41">
        <v>132.2</v>
      </c>
      <c r="C27" s="42">
        <v>0.6</v>
      </c>
      <c r="D27" s="43">
        <v>132.3</v>
      </c>
      <c r="E27" s="42">
        <v>0.7</v>
      </c>
      <c r="F27" s="43">
        <v>132.99</v>
      </c>
      <c r="G27" s="43">
        <v>132.59</v>
      </c>
      <c r="H27" s="42">
        <v>132.47</v>
      </c>
      <c r="I27" s="40"/>
      <c r="J27" s="21">
        <v>132.3</v>
      </c>
      <c r="K27" s="22">
        <v>0.7</v>
      </c>
      <c r="L27" s="43">
        <v>132.3</v>
      </c>
      <c r="M27" s="42">
        <v>3.0</v>
      </c>
      <c r="N27" s="1">
        <v>132.3</v>
      </c>
      <c r="O27" s="46">
        <v>1.5</v>
      </c>
      <c r="P27" s="1">
        <v>132.3</v>
      </c>
      <c r="Q27" s="22">
        <v>0.7</v>
      </c>
      <c r="R27" s="45">
        <v>132.25</v>
      </c>
      <c r="S27" s="22">
        <v>1.5</v>
      </c>
    </row>
    <row r="28">
      <c r="A28" s="40" t="s">
        <v>44</v>
      </c>
      <c r="B28" s="41">
        <v>105.9</v>
      </c>
      <c r="C28" s="42">
        <v>0.4</v>
      </c>
      <c r="D28" s="43">
        <v>105.8</v>
      </c>
      <c r="E28" s="42">
        <v>0.4</v>
      </c>
      <c r="F28" s="43">
        <v>105.26</v>
      </c>
      <c r="G28" s="43">
        <v>105.29</v>
      </c>
      <c r="H28" s="42">
        <v>105.26</v>
      </c>
      <c r="I28" s="40"/>
      <c r="J28" s="21">
        <v>105.8</v>
      </c>
      <c r="K28" s="22">
        <v>0.4</v>
      </c>
      <c r="L28" s="43">
        <v>105.8</v>
      </c>
      <c r="M28" s="42">
        <v>3.0</v>
      </c>
      <c r="N28" s="1">
        <v>105.7</v>
      </c>
      <c r="O28" s="46">
        <v>1.5</v>
      </c>
      <c r="P28" s="1">
        <v>105.8</v>
      </c>
      <c r="Q28" s="22">
        <v>0.4</v>
      </c>
      <c r="R28" s="45">
        <v>105.616</v>
      </c>
      <c r="S28" s="22">
        <v>1.5</v>
      </c>
    </row>
    <row r="29">
      <c r="A29" s="40" t="s">
        <v>45</v>
      </c>
      <c r="B29" s="41">
        <v>105.7</v>
      </c>
      <c r="C29" s="42">
        <v>0.4</v>
      </c>
      <c r="D29" s="43">
        <v>105.8</v>
      </c>
      <c r="E29" s="42">
        <v>0.4</v>
      </c>
      <c r="F29" s="43">
        <v>106.0</v>
      </c>
      <c r="G29" s="43">
        <v>106.11</v>
      </c>
      <c r="H29" s="42">
        <v>106.09</v>
      </c>
      <c r="I29" s="40"/>
      <c r="J29" s="21">
        <v>105.8</v>
      </c>
      <c r="K29" s="22">
        <v>0.4</v>
      </c>
      <c r="L29" s="43">
        <v>105.8</v>
      </c>
      <c r="M29" s="42">
        <v>3.0</v>
      </c>
      <c r="N29" s="1">
        <v>105.9</v>
      </c>
      <c r="O29" s="46">
        <v>1.5</v>
      </c>
      <c r="P29" s="1">
        <v>105.8</v>
      </c>
      <c r="Q29" s="22">
        <v>0.4</v>
      </c>
      <c r="R29" s="45">
        <v>105.693</v>
      </c>
      <c r="S29" s="22">
        <v>1.5</v>
      </c>
    </row>
    <row r="30">
      <c r="A30" s="40" t="s">
        <v>46</v>
      </c>
      <c r="B30" s="41">
        <v>113.9</v>
      </c>
      <c r="C30" s="42">
        <v>0.5</v>
      </c>
      <c r="D30" s="43">
        <v>113.8</v>
      </c>
      <c r="E30" s="42">
        <v>0.5</v>
      </c>
      <c r="F30" s="43">
        <v>113.7</v>
      </c>
      <c r="G30" s="43">
        <v>113.54</v>
      </c>
      <c r="H30" s="42">
        <v>113.57</v>
      </c>
      <c r="I30" s="40"/>
      <c r="J30" s="21">
        <v>113.8</v>
      </c>
      <c r="K30" s="22">
        <v>0.5</v>
      </c>
      <c r="L30" s="43">
        <v>113.8</v>
      </c>
      <c r="M30" s="42">
        <v>3.0</v>
      </c>
      <c r="N30" s="1">
        <v>113.8</v>
      </c>
      <c r="O30" s="46">
        <v>1.5</v>
      </c>
      <c r="P30" s="1">
        <v>113.8</v>
      </c>
      <c r="Q30" s="22">
        <v>0.5</v>
      </c>
      <c r="R30" s="45">
        <v>113.469</v>
      </c>
      <c r="S30" s="22">
        <v>1.5</v>
      </c>
    </row>
    <row r="31">
      <c r="A31" s="40" t="s">
        <v>47</v>
      </c>
      <c r="B31" s="41">
        <v>103.8</v>
      </c>
      <c r="C31" s="42">
        <v>0.4</v>
      </c>
      <c r="D31" s="43">
        <v>103.9</v>
      </c>
      <c r="E31" s="42">
        <v>0.5</v>
      </c>
      <c r="F31" s="43">
        <v>104.14</v>
      </c>
      <c r="G31" s="43">
        <v>104.2</v>
      </c>
      <c r="H31" s="42">
        <v>104.09</v>
      </c>
      <c r="I31" s="40"/>
      <c r="J31" s="21">
        <v>103.9</v>
      </c>
      <c r="K31" s="22">
        <v>0.5</v>
      </c>
      <c r="L31" s="43">
        <v>103.9</v>
      </c>
      <c r="M31" s="42">
        <v>3.0</v>
      </c>
      <c r="N31" s="1">
        <v>103.9</v>
      </c>
      <c r="O31" s="46">
        <v>1.5</v>
      </c>
      <c r="P31" s="1">
        <v>103.9</v>
      </c>
      <c r="Q31" s="22">
        <v>0.5</v>
      </c>
      <c r="R31" s="45">
        <v>104.739</v>
      </c>
      <c r="S31" s="22">
        <v>1.5</v>
      </c>
    </row>
    <row r="32">
      <c r="A32" s="40" t="s">
        <v>48</v>
      </c>
      <c r="B32" s="41">
        <v>110.6</v>
      </c>
      <c r="C32" s="42">
        <v>0.5</v>
      </c>
      <c r="D32" s="43">
        <v>110.7</v>
      </c>
      <c r="E32" s="42">
        <v>0.5</v>
      </c>
      <c r="F32" s="43">
        <v>110.91</v>
      </c>
      <c r="G32" s="43">
        <v>110.87</v>
      </c>
      <c r="H32" s="42">
        <v>110.99</v>
      </c>
      <c r="I32" s="40"/>
      <c r="J32" s="21">
        <v>110.7</v>
      </c>
      <c r="K32" s="22">
        <v>0.5</v>
      </c>
      <c r="L32" s="43">
        <v>110.7</v>
      </c>
      <c r="M32" s="42">
        <v>3.0</v>
      </c>
      <c r="N32" s="1">
        <v>110.7</v>
      </c>
      <c r="O32" s="46">
        <v>1.5</v>
      </c>
      <c r="P32" s="1">
        <v>110.7</v>
      </c>
      <c r="Q32" s="22">
        <v>0.5</v>
      </c>
      <c r="R32" s="45">
        <v>110.483</v>
      </c>
      <c r="S32" s="22">
        <v>1.5</v>
      </c>
    </row>
    <row r="33">
      <c r="A33" s="40" t="s">
        <v>49</v>
      </c>
      <c r="B33" s="41">
        <v>118.6</v>
      </c>
      <c r="C33" s="42">
        <v>0.7</v>
      </c>
      <c r="D33" s="43">
        <v>118.6</v>
      </c>
      <c r="E33" s="42">
        <v>0.6</v>
      </c>
      <c r="F33" s="43">
        <v>119.09</v>
      </c>
      <c r="G33" s="43">
        <v>119.4</v>
      </c>
      <c r="H33" s="42">
        <v>119.42</v>
      </c>
      <c r="I33" s="40"/>
      <c r="J33" s="21">
        <v>118.6</v>
      </c>
      <c r="K33" s="22">
        <v>0.6</v>
      </c>
      <c r="L33" s="43">
        <v>118.6</v>
      </c>
      <c r="M33" s="42">
        <v>3.0</v>
      </c>
      <c r="N33" s="43">
        <v>119.0</v>
      </c>
      <c r="O33" s="46">
        <v>1.5</v>
      </c>
      <c r="P33" s="1">
        <v>118.6</v>
      </c>
      <c r="Q33" s="22">
        <v>0.6</v>
      </c>
      <c r="R33" s="45">
        <v>118.799</v>
      </c>
      <c r="S33" s="22">
        <v>1.5</v>
      </c>
    </row>
    <row r="34">
      <c r="A34" s="12" t="s">
        <v>50</v>
      </c>
      <c r="B34" s="47">
        <v>123.9</v>
      </c>
      <c r="C34" s="48">
        <v>0.7</v>
      </c>
      <c r="D34" s="49">
        <v>123.7</v>
      </c>
      <c r="E34" s="48">
        <v>0.8</v>
      </c>
      <c r="F34" s="49">
        <v>122.36</v>
      </c>
      <c r="G34" s="49">
        <v>123.34</v>
      </c>
      <c r="H34" s="48">
        <v>123.37</v>
      </c>
      <c r="I34" s="40"/>
      <c r="J34" s="50">
        <v>123.7</v>
      </c>
      <c r="K34" s="51">
        <v>0.8</v>
      </c>
      <c r="L34" s="49">
        <v>123.7</v>
      </c>
      <c r="M34" s="48">
        <v>3.0</v>
      </c>
      <c r="N34" s="52">
        <v>123.4</v>
      </c>
      <c r="O34" s="53">
        <v>1.5</v>
      </c>
      <c r="P34" s="52">
        <v>123.7</v>
      </c>
      <c r="Q34" s="51">
        <v>0.8</v>
      </c>
      <c r="R34" s="54">
        <v>123.792</v>
      </c>
      <c r="S34" s="51">
        <v>1.5</v>
      </c>
    </row>
    <row r="35">
      <c r="A35" s="55"/>
    </row>
    <row r="36">
      <c r="A36" s="55"/>
    </row>
    <row r="37">
      <c r="A37" s="55"/>
    </row>
    <row r="38">
      <c r="A38" s="55"/>
    </row>
    <row r="39">
      <c r="A39" s="55"/>
    </row>
    <row r="40">
      <c r="A40" s="55"/>
    </row>
    <row r="41">
      <c r="A41" s="55"/>
    </row>
    <row r="42">
      <c r="A42" s="55"/>
    </row>
    <row r="43">
      <c r="A43" s="55"/>
    </row>
    <row r="44">
      <c r="A44" s="55"/>
    </row>
    <row r="45">
      <c r="A45" s="55"/>
    </row>
    <row r="46">
      <c r="A46" s="55"/>
    </row>
    <row r="47">
      <c r="A47" s="55"/>
    </row>
    <row r="48">
      <c r="A48" s="55"/>
    </row>
    <row r="49">
      <c r="A49" s="55"/>
    </row>
    <row r="50">
      <c r="A50" s="55"/>
    </row>
    <row r="51">
      <c r="A51" s="55"/>
    </row>
    <row r="52">
      <c r="A52" s="55"/>
    </row>
    <row r="53">
      <c r="A53" s="55"/>
    </row>
    <row r="54">
      <c r="A54" s="55"/>
    </row>
    <row r="55">
      <c r="A55" s="55"/>
    </row>
    <row r="56">
      <c r="A56" s="55"/>
    </row>
    <row r="57">
      <c r="A57" s="55"/>
    </row>
    <row r="58">
      <c r="A58" s="55"/>
    </row>
    <row r="59">
      <c r="A59" s="55"/>
    </row>
    <row r="60">
      <c r="A60" s="55"/>
    </row>
    <row r="61">
      <c r="A61" s="55"/>
    </row>
    <row r="62">
      <c r="A62" s="55"/>
    </row>
    <row r="63">
      <c r="A63" s="55"/>
    </row>
    <row r="64">
      <c r="A64" s="55"/>
    </row>
    <row r="65">
      <c r="A65" s="55"/>
    </row>
    <row r="66">
      <c r="A66" s="55"/>
    </row>
    <row r="67">
      <c r="A67" s="55"/>
    </row>
    <row r="68">
      <c r="A68" s="55"/>
    </row>
    <row r="69">
      <c r="A69" s="55"/>
    </row>
    <row r="70">
      <c r="A70" s="55"/>
    </row>
    <row r="71">
      <c r="A71" s="55"/>
    </row>
    <row r="72">
      <c r="A72" s="55"/>
    </row>
    <row r="73">
      <c r="A73" s="55"/>
    </row>
    <row r="74">
      <c r="A74" s="55"/>
    </row>
    <row r="75">
      <c r="A75" s="55"/>
    </row>
    <row r="76">
      <c r="A76" s="55"/>
    </row>
    <row r="77">
      <c r="A77" s="55"/>
    </row>
    <row r="78">
      <c r="A78" s="55"/>
    </row>
    <row r="79">
      <c r="A79" s="55"/>
    </row>
    <row r="80">
      <c r="A80" s="55"/>
    </row>
    <row r="81">
      <c r="A81" s="55"/>
    </row>
    <row r="82">
      <c r="A82" s="55"/>
    </row>
    <row r="83">
      <c r="A83" s="55"/>
    </row>
    <row r="84">
      <c r="A84" s="55"/>
    </row>
    <row r="85">
      <c r="A85" s="55"/>
    </row>
    <row r="86">
      <c r="A86" s="55"/>
    </row>
    <row r="87">
      <c r="A87" s="55"/>
    </row>
    <row r="88">
      <c r="A88" s="55"/>
    </row>
    <row r="89">
      <c r="A89" s="55"/>
    </row>
    <row r="90">
      <c r="A90" s="55"/>
    </row>
    <row r="91">
      <c r="A91" s="55"/>
    </row>
    <row r="92">
      <c r="A92" s="55"/>
    </row>
    <row r="93">
      <c r="A93" s="55"/>
    </row>
    <row r="94">
      <c r="A94" s="55"/>
    </row>
    <row r="95">
      <c r="A95" s="55"/>
    </row>
    <row r="96">
      <c r="A96" s="55"/>
    </row>
    <row r="97">
      <c r="A97" s="55"/>
    </row>
    <row r="98">
      <c r="A98" s="55"/>
    </row>
    <row r="99">
      <c r="A99" s="55"/>
    </row>
    <row r="100">
      <c r="A100" s="55"/>
    </row>
    <row r="101">
      <c r="A101" s="55"/>
    </row>
    <row r="102">
      <c r="A102" s="55"/>
    </row>
    <row r="103">
      <c r="A103" s="55"/>
    </row>
    <row r="104">
      <c r="A104" s="55"/>
    </row>
    <row r="105">
      <c r="A105" s="55"/>
    </row>
    <row r="106">
      <c r="A106" s="55"/>
    </row>
    <row r="107">
      <c r="A107" s="55"/>
    </row>
    <row r="108">
      <c r="A108" s="55"/>
    </row>
    <row r="109">
      <c r="A109" s="55"/>
    </row>
    <row r="110">
      <c r="A110" s="55"/>
    </row>
    <row r="111">
      <c r="A111" s="55"/>
    </row>
    <row r="112">
      <c r="A112" s="55"/>
    </row>
    <row r="113">
      <c r="A113" s="55"/>
    </row>
    <row r="114">
      <c r="A114" s="55"/>
    </row>
    <row r="115">
      <c r="A115" s="55"/>
    </row>
    <row r="116">
      <c r="A116" s="55"/>
    </row>
    <row r="117">
      <c r="A117" s="55"/>
    </row>
    <row r="118">
      <c r="A118" s="55"/>
    </row>
    <row r="119">
      <c r="A119" s="55"/>
    </row>
    <row r="120">
      <c r="A120" s="55"/>
    </row>
    <row r="121">
      <c r="A121" s="55"/>
    </row>
    <row r="122">
      <c r="A122" s="55"/>
    </row>
    <row r="123">
      <c r="A123" s="55"/>
    </row>
    <row r="124">
      <c r="A124" s="55"/>
    </row>
    <row r="125">
      <c r="A125" s="55"/>
    </row>
    <row r="126">
      <c r="A126" s="55"/>
    </row>
    <row r="127">
      <c r="A127" s="55"/>
    </row>
    <row r="128">
      <c r="A128" s="55"/>
    </row>
    <row r="129">
      <c r="A129" s="55"/>
    </row>
    <row r="130">
      <c r="A130" s="55"/>
    </row>
    <row r="131">
      <c r="A131" s="55"/>
    </row>
    <row r="132">
      <c r="A132" s="55"/>
    </row>
    <row r="133">
      <c r="A133" s="55"/>
    </row>
    <row r="134">
      <c r="A134" s="55"/>
    </row>
    <row r="135">
      <c r="A135" s="55"/>
    </row>
    <row r="136">
      <c r="A136" s="55"/>
    </row>
    <row r="137">
      <c r="A137" s="55"/>
    </row>
    <row r="138">
      <c r="A138" s="55"/>
    </row>
    <row r="139">
      <c r="A139" s="55"/>
    </row>
    <row r="140">
      <c r="A140" s="55"/>
    </row>
    <row r="141">
      <c r="A141" s="55"/>
    </row>
    <row r="142">
      <c r="A142" s="55"/>
    </row>
    <row r="143">
      <c r="A143" s="55"/>
    </row>
    <row r="144">
      <c r="A144" s="55"/>
    </row>
    <row r="145">
      <c r="A145" s="55"/>
    </row>
    <row r="146">
      <c r="A146" s="55"/>
    </row>
    <row r="147">
      <c r="A147" s="55"/>
    </row>
    <row r="148">
      <c r="A148" s="55"/>
    </row>
    <row r="149">
      <c r="A149" s="55"/>
    </row>
    <row r="150">
      <c r="A150" s="55"/>
    </row>
    <row r="151">
      <c r="A151" s="55"/>
    </row>
    <row r="152">
      <c r="A152" s="55"/>
    </row>
    <row r="153">
      <c r="A153" s="55"/>
    </row>
    <row r="154">
      <c r="A154" s="55"/>
    </row>
    <row r="155">
      <c r="A155" s="55"/>
    </row>
    <row r="156">
      <c r="A156" s="55"/>
    </row>
    <row r="157">
      <c r="A157" s="55"/>
    </row>
    <row r="158">
      <c r="A158" s="55"/>
    </row>
    <row r="159">
      <c r="A159" s="55"/>
    </row>
    <row r="160">
      <c r="A160" s="55"/>
    </row>
    <row r="161">
      <c r="A161" s="55"/>
    </row>
    <row r="162">
      <c r="A162" s="55"/>
    </row>
    <row r="163">
      <c r="A163" s="55"/>
    </row>
    <row r="164">
      <c r="A164" s="55"/>
    </row>
    <row r="165">
      <c r="A165" s="55"/>
    </row>
    <row r="166">
      <c r="A166" s="55"/>
    </row>
    <row r="167">
      <c r="A167" s="55"/>
    </row>
    <row r="168">
      <c r="A168" s="55"/>
    </row>
    <row r="169">
      <c r="A169" s="55"/>
    </row>
    <row r="170">
      <c r="A170" s="55"/>
    </row>
    <row r="171">
      <c r="A171" s="55"/>
    </row>
    <row r="172">
      <c r="A172" s="55"/>
    </row>
    <row r="173">
      <c r="A173" s="55"/>
    </row>
    <row r="174">
      <c r="A174" s="55"/>
    </row>
    <row r="175">
      <c r="A175" s="55"/>
    </row>
    <row r="176">
      <c r="A176" s="55"/>
    </row>
    <row r="177">
      <c r="A177" s="55"/>
    </row>
    <row r="178">
      <c r="A178" s="55"/>
    </row>
    <row r="179">
      <c r="A179" s="55"/>
    </row>
    <row r="180">
      <c r="A180" s="55"/>
    </row>
    <row r="181">
      <c r="A181" s="55"/>
    </row>
    <row r="182">
      <c r="A182" s="55"/>
    </row>
    <row r="183">
      <c r="A183" s="55"/>
    </row>
    <row r="184">
      <c r="A184" s="55"/>
    </row>
    <row r="185">
      <c r="A185" s="55"/>
    </row>
    <row r="186">
      <c r="A186" s="55"/>
    </row>
    <row r="187">
      <c r="A187" s="55"/>
    </row>
    <row r="188">
      <c r="A188" s="55"/>
    </row>
    <row r="189">
      <c r="A189" s="55"/>
    </row>
    <row r="190">
      <c r="A190" s="55"/>
    </row>
    <row r="191">
      <c r="A191" s="55"/>
    </row>
    <row r="192">
      <c r="A192" s="55"/>
    </row>
    <row r="193">
      <c r="A193" s="55"/>
    </row>
    <row r="194">
      <c r="A194" s="55"/>
    </row>
    <row r="195">
      <c r="A195" s="55"/>
    </row>
    <row r="196">
      <c r="A196" s="55"/>
    </row>
    <row r="197">
      <c r="A197" s="55"/>
    </row>
    <row r="198">
      <c r="A198" s="55"/>
    </row>
    <row r="199">
      <c r="A199" s="55"/>
    </row>
    <row r="200">
      <c r="A200" s="55"/>
    </row>
    <row r="201">
      <c r="A201" s="55"/>
    </row>
    <row r="202">
      <c r="A202" s="55"/>
    </row>
    <row r="203">
      <c r="A203" s="55"/>
    </row>
    <row r="204">
      <c r="A204" s="55"/>
    </row>
    <row r="205">
      <c r="A205" s="55"/>
    </row>
    <row r="206">
      <c r="A206" s="55"/>
    </row>
    <row r="207">
      <c r="A207" s="55"/>
    </row>
    <row r="208">
      <c r="A208" s="55"/>
    </row>
    <row r="209">
      <c r="A209" s="55"/>
    </row>
    <row r="210">
      <c r="A210" s="55"/>
    </row>
    <row r="211">
      <c r="A211" s="55"/>
    </row>
    <row r="212">
      <c r="A212" s="55"/>
    </row>
    <row r="213">
      <c r="A213" s="55"/>
    </row>
    <row r="214">
      <c r="A214" s="55"/>
    </row>
    <row r="215">
      <c r="A215" s="55"/>
    </row>
    <row r="216">
      <c r="A216" s="55"/>
    </row>
    <row r="217">
      <c r="A217" s="55"/>
    </row>
    <row r="218">
      <c r="A218" s="55"/>
    </row>
    <row r="219">
      <c r="A219" s="55"/>
    </row>
    <row r="220">
      <c r="A220" s="55"/>
    </row>
    <row r="221">
      <c r="A221" s="55"/>
    </row>
    <row r="222">
      <c r="A222" s="55"/>
    </row>
    <row r="223">
      <c r="A223" s="55"/>
    </row>
    <row r="224">
      <c r="A224" s="55"/>
    </row>
    <row r="225">
      <c r="A225" s="55"/>
    </row>
    <row r="226">
      <c r="A226" s="55"/>
    </row>
    <row r="227">
      <c r="A227" s="55"/>
    </row>
    <row r="228">
      <c r="A228" s="55"/>
    </row>
    <row r="229">
      <c r="A229" s="55"/>
    </row>
    <row r="230">
      <c r="A230" s="55"/>
    </row>
    <row r="231">
      <c r="A231" s="55"/>
    </row>
    <row r="232">
      <c r="A232" s="55"/>
    </row>
    <row r="233">
      <c r="A233" s="55"/>
    </row>
    <row r="234">
      <c r="A234" s="55"/>
    </row>
    <row r="235">
      <c r="A235" s="55"/>
    </row>
    <row r="236">
      <c r="A236" s="55"/>
    </row>
    <row r="237">
      <c r="A237" s="55"/>
    </row>
    <row r="238">
      <c r="A238" s="55"/>
    </row>
    <row r="239">
      <c r="A239" s="55"/>
    </row>
    <row r="240">
      <c r="A240" s="55"/>
    </row>
    <row r="241">
      <c r="A241" s="55"/>
    </row>
    <row r="242">
      <c r="A242" s="55"/>
    </row>
    <row r="243">
      <c r="A243" s="55"/>
    </row>
    <row r="244">
      <c r="A244" s="55"/>
    </row>
    <row r="245">
      <c r="A245" s="55"/>
    </row>
    <row r="246">
      <c r="A246" s="55"/>
    </row>
    <row r="247">
      <c r="A247" s="55"/>
    </row>
    <row r="248">
      <c r="A248" s="55"/>
    </row>
    <row r="249">
      <c r="A249" s="55"/>
    </row>
    <row r="250">
      <c r="A250" s="55"/>
    </row>
    <row r="251">
      <c r="A251" s="55"/>
    </row>
    <row r="252">
      <c r="A252" s="55"/>
    </row>
    <row r="253">
      <c r="A253" s="55"/>
    </row>
    <row r="254">
      <c r="A254" s="55"/>
    </row>
    <row r="255">
      <c r="A255" s="55"/>
    </row>
    <row r="256">
      <c r="A256" s="55"/>
    </row>
    <row r="257">
      <c r="A257" s="55"/>
    </row>
    <row r="258">
      <c r="A258" s="55"/>
    </row>
    <row r="259">
      <c r="A259" s="55"/>
    </row>
    <row r="260">
      <c r="A260" s="55"/>
    </row>
    <row r="261">
      <c r="A261" s="55"/>
    </row>
    <row r="262">
      <c r="A262" s="55"/>
    </row>
    <row r="263">
      <c r="A263" s="55"/>
    </row>
    <row r="264">
      <c r="A264" s="55"/>
    </row>
    <row r="265">
      <c r="A265" s="55"/>
    </row>
    <row r="266">
      <c r="A266" s="55"/>
    </row>
    <row r="267">
      <c r="A267" s="55"/>
    </row>
    <row r="268">
      <c r="A268" s="55"/>
    </row>
    <row r="269">
      <c r="A269" s="55"/>
    </row>
    <row r="270">
      <c r="A270" s="55"/>
    </row>
    <row r="271">
      <c r="A271" s="55"/>
    </row>
    <row r="272">
      <c r="A272" s="55"/>
    </row>
    <row r="273">
      <c r="A273" s="55"/>
    </row>
    <row r="274">
      <c r="A274" s="55"/>
    </row>
    <row r="275">
      <c r="A275" s="55"/>
    </row>
    <row r="276">
      <c r="A276" s="55"/>
    </row>
    <row r="277">
      <c r="A277" s="55"/>
    </row>
    <row r="278">
      <c r="A278" s="55"/>
    </row>
    <row r="279">
      <c r="A279" s="55"/>
    </row>
    <row r="280">
      <c r="A280" s="55"/>
    </row>
    <row r="281">
      <c r="A281" s="55"/>
    </row>
    <row r="282">
      <c r="A282" s="55"/>
    </row>
    <row r="283">
      <c r="A283" s="55"/>
    </row>
    <row r="284">
      <c r="A284" s="55"/>
    </row>
    <row r="285">
      <c r="A285" s="55"/>
    </row>
    <row r="286">
      <c r="A286" s="55"/>
    </row>
    <row r="287">
      <c r="A287" s="55"/>
    </row>
    <row r="288">
      <c r="A288" s="55"/>
    </row>
    <row r="289">
      <c r="A289" s="55"/>
    </row>
    <row r="290">
      <c r="A290" s="55"/>
    </row>
    <row r="291">
      <c r="A291" s="55"/>
    </row>
    <row r="292">
      <c r="A292" s="55"/>
    </row>
    <row r="293">
      <c r="A293" s="55"/>
    </row>
    <row r="294">
      <c r="A294" s="55"/>
    </row>
    <row r="295">
      <c r="A295" s="55"/>
    </row>
    <row r="296">
      <c r="A296" s="55"/>
    </row>
    <row r="297">
      <c r="A297" s="55"/>
    </row>
    <row r="298">
      <c r="A298" s="55"/>
    </row>
    <row r="299">
      <c r="A299" s="55"/>
    </row>
    <row r="300">
      <c r="A300" s="55"/>
    </row>
    <row r="301">
      <c r="A301" s="55"/>
    </row>
    <row r="302">
      <c r="A302" s="55"/>
    </row>
    <row r="303">
      <c r="A303" s="55"/>
    </row>
    <row r="304">
      <c r="A304" s="55"/>
    </row>
    <row r="305">
      <c r="A305" s="55"/>
    </row>
    <row r="306">
      <c r="A306" s="55"/>
    </row>
    <row r="307">
      <c r="A307" s="55"/>
    </row>
    <row r="308">
      <c r="A308" s="55"/>
    </row>
    <row r="309">
      <c r="A309" s="55"/>
    </row>
    <row r="310">
      <c r="A310" s="55"/>
    </row>
    <row r="311">
      <c r="A311" s="55"/>
    </row>
    <row r="312">
      <c r="A312" s="55"/>
    </row>
    <row r="313">
      <c r="A313" s="55"/>
    </row>
    <row r="314">
      <c r="A314" s="55"/>
    </row>
    <row r="315">
      <c r="A315" s="55"/>
    </row>
    <row r="316">
      <c r="A316" s="55"/>
    </row>
    <row r="317">
      <c r="A317" s="55"/>
    </row>
    <row r="318">
      <c r="A318" s="55"/>
    </row>
    <row r="319">
      <c r="A319" s="55"/>
    </row>
    <row r="320">
      <c r="A320" s="55"/>
    </row>
    <row r="321">
      <c r="A321" s="55"/>
    </row>
    <row r="322">
      <c r="A322" s="55"/>
    </row>
    <row r="323">
      <c r="A323" s="55"/>
    </row>
    <row r="324">
      <c r="A324" s="55"/>
    </row>
    <row r="325">
      <c r="A325" s="55"/>
    </row>
    <row r="326">
      <c r="A326" s="55"/>
    </row>
    <row r="327">
      <c r="A327" s="55"/>
    </row>
    <row r="328">
      <c r="A328" s="55"/>
    </row>
    <row r="329">
      <c r="A329" s="55"/>
    </row>
    <row r="330">
      <c r="A330" s="55"/>
    </row>
    <row r="331">
      <c r="A331" s="55"/>
    </row>
    <row r="332">
      <c r="A332" s="55"/>
    </row>
    <row r="333">
      <c r="A333" s="55"/>
    </row>
    <row r="334">
      <c r="A334" s="55"/>
    </row>
    <row r="335">
      <c r="A335" s="55"/>
    </row>
    <row r="336">
      <c r="A336" s="55"/>
    </row>
    <row r="337">
      <c r="A337" s="55"/>
    </row>
    <row r="338">
      <c r="A338" s="55"/>
    </row>
    <row r="339">
      <c r="A339" s="55"/>
    </row>
    <row r="340">
      <c r="A340" s="55"/>
    </row>
    <row r="341">
      <c r="A341" s="55"/>
    </row>
    <row r="342">
      <c r="A342" s="55"/>
    </row>
    <row r="343">
      <c r="A343" s="55"/>
    </row>
    <row r="344">
      <c r="A344" s="55"/>
    </row>
    <row r="345">
      <c r="A345" s="55"/>
    </row>
    <row r="346">
      <c r="A346" s="55"/>
    </row>
    <row r="347">
      <c r="A347" s="55"/>
    </row>
    <row r="348">
      <c r="A348" s="55"/>
    </row>
    <row r="349">
      <c r="A349" s="55"/>
    </row>
    <row r="350">
      <c r="A350" s="55"/>
    </row>
    <row r="351">
      <c r="A351" s="55"/>
    </row>
    <row r="352">
      <c r="A352" s="55"/>
    </row>
    <row r="353">
      <c r="A353" s="55"/>
    </row>
    <row r="354">
      <c r="A354" s="55"/>
    </row>
    <row r="355">
      <c r="A355" s="55"/>
    </row>
    <row r="356">
      <c r="A356" s="55"/>
    </row>
    <row r="357">
      <c r="A357" s="55"/>
    </row>
    <row r="358">
      <c r="A358" s="55"/>
    </row>
    <row r="359">
      <c r="A359" s="55"/>
    </row>
    <row r="360">
      <c r="A360" s="55"/>
    </row>
    <row r="361">
      <c r="A361" s="55"/>
    </row>
    <row r="362">
      <c r="A362" s="55"/>
    </row>
    <row r="363">
      <c r="A363" s="55"/>
    </row>
    <row r="364">
      <c r="A364" s="55"/>
    </row>
    <row r="365">
      <c r="A365" s="55"/>
    </row>
    <row r="366">
      <c r="A366" s="55"/>
    </row>
    <row r="367">
      <c r="A367" s="55"/>
    </row>
    <row r="368">
      <c r="A368" s="55"/>
    </row>
    <row r="369">
      <c r="A369" s="55"/>
    </row>
    <row r="370">
      <c r="A370" s="55"/>
    </row>
    <row r="371">
      <c r="A371" s="55"/>
    </row>
    <row r="372">
      <c r="A372" s="55"/>
    </row>
    <row r="373">
      <c r="A373" s="55"/>
    </row>
    <row r="374">
      <c r="A374" s="55"/>
    </row>
    <row r="375">
      <c r="A375" s="55"/>
    </row>
    <row r="376">
      <c r="A376" s="55"/>
    </row>
    <row r="377">
      <c r="A377" s="55"/>
    </row>
    <row r="378">
      <c r="A378" s="55"/>
    </row>
    <row r="379">
      <c r="A379" s="55"/>
    </row>
    <row r="380">
      <c r="A380" s="55"/>
    </row>
    <row r="381">
      <c r="A381" s="55"/>
    </row>
    <row r="382">
      <c r="A382" s="55"/>
    </row>
    <row r="383">
      <c r="A383" s="55"/>
    </row>
    <row r="384">
      <c r="A384" s="55"/>
    </row>
    <row r="385">
      <c r="A385" s="55"/>
    </row>
    <row r="386">
      <c r="A386" s="55"/>
    </row>
    <row r="387">
      <c r="A387" s="55"/>
    </row>
    <row r="388">
      <c r="A388" s="55"/>
    </row>
    <row r="389">
      <c r="A389" s="55"/>
    </row>
    <row r="390">
      <c r="A390" s="55"/>
    </row>
    <row r="391">
      <c r="A391" s="55"/>
    </row>
    <row r="392">
      <c r="A392" s="55"/>
    </row>
    <row r="393">
      <c r="A393" s="55"/>
    </row>
    <row r="394">
      <c r="A394" s="55"/>
    </row>
    <row r="395">
      <c r="A395" s="55"/>
    </row>
    <row r="396">
      <c r="A396" s="55"/>
    </row>
    <row r="397">
      <c r="A397" s="55"/>
    </row>
    <row r="398">
      <c r="A398" s="55"/>
    </row>
    <row r="399">
      <c r="A399" s="55"/>
    </row>
    <row r="400">
      <c r="A400" s="55"/>
    </row>
    <row r="401">
      <c r="A401" s="55"/>
    </row>
    <row r="402">
      <c r="A402" s="55"/>
    </row>
    <row r="403">
      <c r="A403" s="55"/>
    </row>
    <row r="404">
      <c r="A404" s="55"/>
    </row>
    <row r="405">
      <c r="A405" s="55"/>
    </row>
    <row r="406">
      <c r="A406" s="55"/>
    </row>
    <row r="407">
      <c r="A407" s="55"/>
    </row>
    <row r="408">
      <c r="A408" s="55"/>
    </row>
    <row r="409">
      <c r="A409" s="55"/>
    </row>
    <row r="410">
      <c r="A410" s="55"/>
    </row>
    <row r="411">
      <c r="A411" s="55"/>
    </row>
    <row r="412">
      <c r="A412" s="55"/>
    </row>
    <row r="413">
      <c r="A413" s="55"/>
    </row>
    <row r="414">
      <c r="A414" s="55"/>
    </row>
    <row r="415">
      <c r="A415" s="55"/>
    </row>
    <row r="416">
      <c r="A416" s="55"/>
    </row>
    <row r="417">
      <c r="A417" s="55"/>
    </row>
    <row r="418">
      <c r="A418" s="55"/>
    </row>
    <row r="419">
      <c r="A419" s="55"/>
    </row>
    <row r="420">
      <c r="A420" s="55"/>
    </row>
    <row r="421">
      <c r="A421" s="55"/>
    </row>
    <row r="422">
      <c r="A422" s="55"/>
    </row>
    <row r="423">
      <c r="A423" s="55"/>
    </row>
    <row r="424">
      <c r="A424" s="55"/>
    </row>
    <row r="425">
      <c r="A425" s="55"/>
    </row>
    <row r="426">
      <c r="A426" s="55"/>
    </row>
    <row r="427">
      <c r="A427" s="55"/>
    </row>
    <row r="428">
      <c r="A428" s="55"/>
    </row>
    <row r="429">
      <c r="A429" s="55"/>
    </row>
    <row r="430">
      <c r="A430" s="55"/>
    </row>
    <row r="431">
      <c r="A431" s="55"/>
    </row>
    <row r="432">
      <c r="A432" s="55"/>
    </row>
    <row r="433">
      <c r="A433" s="55"/>
    </row>
    <row r="434">
      <c r="A434" s="55"/>
    </row>
    <row r="435">
      <c r="A435" s="55"/>
    </row>
    <row r="436">
      <c r="A436" s="55"/>
    </row>
    <row r="437">
      <c r="A437" s="55"/>
    </row>
    <row r="438">
      <c r="A438" s="55"/>
    </row>
    <row r="439">
      <c r="A439" s="55"/>
    </row>
    <row r="440">
      <c r="A440" s="55"/>
    </row>
    <row r="441">
      <c r="A441" s="55"/>
    </row>
    <row r="442">
      <c r="A442" s="55"/>
    </row>
    <row r="443">
      <c r="A443" s="55"/>
    </row>
    <row r="444">
      <c r="A444" s="55"/>
    </row>
    <row r="445">
      <c r="A445" s="55"/>
    </row>
    <row r="446">
      <c r="A446" s="55"/>
    </row>
    <row r="447">
      <c r="A447" s="55"/>
    </row>
    <row r="448">
      <c r="A448" s="55"/>
    </row>
    <row r="449">
      <c r="A449" s="55"/>
    </row>
    <row r="450">
      <c r="A450" s="55"/>
    </row>
    <row r="451">
      <c r="A451" s="55"/>
    </row>
    <row r="452">
      <c r="A452" s="55"/>
    </row>
    <row r="453">
      <c r="A453" s="55"/>
    </row>
    <row r="454">
      <c r="A454" s="55"/>
    </row>
    <row r="455">
      <c r="A455" s="55"/>
    </row>
    <row r="456">
      <c r="A456" s="55"/>
    </row>
    <row r="457">
      <c r="A457" s="55"/>
    </row>
    <row r="458">
      <c r="A458" s="55"/>
    </row>
    <row r="459">
      <c r="A459" s="55"/>
    </row>
    <row r="460">
      <c r="A460" s="55"/>
    </row>
    <row r="461">
      <c r="A461" s="55"/>
    </row>
    <row r="462">
      <c r="A462" s="55"/>
    </row>
    <row r="463">
      <c r="A463" s="55"/>
    </row>
    <row r="464">
      <c r="A464" s="55"/>
    </row>
    <row r="465">
      <c r="A465" s="55"/>
    </row>
    <row r="466">
      <c r="A466" s="55"/>
    </row>
    <row r="467">
      <c r="A467" s="55"/>
    </row>
    <row r="468">
      <c r="A468" s="55"/>
    </row>
    <row r="469">
      <c r="A469" s="55"/>
    </row>
    <row r="470">
      <c r="A470" s="55"/>
    </row>
    <row r="471">
      <c r="A471" s="55"/>
    </row>
    <row r="472">
      <c r="A472" s="55"/>
    </row>
    <row r="473">
      <c r="A473" s="55"/>
    </row>
    <row r="474">
      <c r="A474" s="55"/>
    </row>
    <row r="475">
      <c r="A475" s="55"/>
    </row>
    <row r="476">
      <c r="A476" s="55"/>
    </row>
    <row r="477">
      <c r="A477" s="55"/>
    </row>
    <row r="478">
      <c r="A478" s="55"/>
    </row>
    <row r="479">
      <c r="A479" s="55"/>
    </row>
    <row r="480">
      <c r="A480" s="55"/>
    </row>
    <row r="481">
      <c r="A481" s="55"/>
    </row>
    <row r="482">
      <c r="A482" s="55"/>
    </row>
    <row r="483">
      <c r="A483" s="55"/>
    </row>
    <row r="484">
      <c r="A484" s="55"/>
    </row>
    <row r="485">
      <c r="A485" s="55"/>
    </row>
    <row r="486">
      <c r="A486" s="55"/>
    </row>
    <row r="487">
      <c r="A487" s="55"/>
    </row>
    <row r="488">
      <c r="A488" s="55"/>
    </row>
    <row r="489">
      <c r="A489" s="55"/>
    </row>
    <row r="490">
      <c r="A490" s="55"/>
    </row>
    <row r="491">
      <c r="A491" s="55"/>
    </row>
    <row r="492">
      <c r="A492" s="55"/>
    </row>
    <row r="493">
      <c r="A493" s="55"/>
    </row>
    <row r="494">
      <c r="A494" s="55"/>
    </row>
    <row r="495">
      <c r="A495" s="55"/>
    </row>
    <row r="496">
      <c r="A496" s="55"/>
    </row>
    <row r="497">
      <c r="A497" s="55"/>
    </row>
    <row r="498">
      <c r="A498" s="55"/>
    </row>
    <row r="499">
      <c r="A499" s="55"/>
    </row>
    <row r="500">
      <c r="A500" s="55"/>
    </row>
    <row r="501">
      <c r="A501" s="55"/>
    </row>
    <row r="502">
      <c r="A502" s="55"/>
    </row>
    <row r="503">
      <c r="A503" s="55"/>
    </row>
    <row r="504">
      <c r="A504" s="55"/>
    </row>
    <row r="505">
      <c r="A505" s="55"/>
    </row>
    <row r="506">
      <c r="A506" s="55"/>
    </row>
    <row r="507">
      <c r="A507" s="55"/>
    </row>
    <row r="508">
      <c r="A508" s="55"/>
    </row>
    <row r="509">
      <c r="A509" s="55"/>
    </row>
    <row r="510">
      <c r="A510" s="55"/>
    </row>
    <row r="511">
      <c r="A511" s="55"/>
    </row>
    <row r="512">
      <c r="A512" s="55"/>
    </row>
    <row r="513">
      <c r="A513" s="55"/>
    </row>
    <row r="514">
      <c r="A514" s="55"/>
    </row>
    <row r="515">
      <c r="A515" s="55"/>
    </row>
    <row r="516">
      <c r="A516" s="55"/>
    </row>
    <row r="517">
      <c r="A517" s="55"/>
    </row>
    <row r="518">
      <c r="A518" s="55"/>
    </row>
    <row r="519">
      <c r="A519" s="55"/>
    </row>
    <row r="520">
      <c r="A520" s="55"/>
    </row>
    <row r="521">
      <c r="A521" s="55"/>
    </row>
    <row r="522">
      <c r="A522" s="55"/>
    </row>
    <row r="523">
      <c r="A523" s="55"/>
    </row>
    <row r="524">
      <c r="A524" s="55"/>
    </row>
    <row r="525">
      <c r="A525" s="55"/>
    </row>
    <row r="526">
      <c r="A526" s="55"/>
    </row>
    <row r="527">
      <c r="A527" s="55"/>
    </row>
    <row r="528">
      <c r="A528" s="55"/>
    </row>
    <row r="529">
      <c r="A529" s="55"/>
    </row>
    <row r="530">
      <c r="A530" s="55"/>
    </row>
    <row r="531">
      <c r="A531" s="55"/>
    </row>
    <row r="532">
      <c r="A532" s="55"/>
    </row>
    <row r="533">
      <c r="A533" s="55"/>
    </row>
    <row r="534">
      <c r="A534" s="55"/>
    </row>
    <row r="535">
      <c r="A535" s="55"/>
    </row>
    <row r="536">
      <c r="A536" s="55"/>
    </row>
    <row r="537">
      <c r="A537" s="55"/>
    </row>
    <row r="538">
      <c r="A538" s="55"/>
    </row>
    <row r="539">
      <c r="A539" s="55"/>
    </row>
    <row r="540">
      <c r="A540" s="55"/>
    </row>
    <row r="541">
      <c r="A541" s="55"/>
    </row>
    <row r="542">
      <c r="A542" s="55"/>
    </row>
    <row r="543">
      <c r="A543" s="55"/>
    </row>
    <row r="544">
      <c r="A544" s="55"/>
    </row>
    <row r="545">
      <c r="A545" s="55"/>
    </row>
    <row r="546">
      <c r="A546" s="55"/>
    </row>
    <row r="547">
      <c r="A547" s="55"/>
    </row>
    <row r="548">
      <c r="A548" s="55"/>
    </row>
    <row r="549">
      <c r="A549" s="55"/>
    </row>
    <row r="550">
      <c r="A550" s="55"/>
    </row>
    <row r="551">
      <c r="A551" s="55"/>
    </row>
    <row r="552">
      <c r="A552" s="55"/>
    </row>
    <row r="553">
      <c r="A553" s="55"/>
    </row>
    <row r="554">
      <c r="A554" s="55"/>
    </row>
    <row r="555">
      <c r="A555" s="55"/>
    </row>
    <row r="556">
      <c r="A556" s="55"/>
    </row>
    <row r="557">
      <c r="A557" s="55"/>
    </row>
    <row r="558">
      <c r="A558" s="55"/>
    </row>
    <row r="559">
      <c r="A559" s="55"/>
    </row>
    <row r="560">
      <c r="A560" s="55"/>
    </row>
    <row r="561">
      <c r="A561" s="55"/>
    </row>
    <row r="562">
      <c r="A562" s="55"/>
    </row>
    <row r="563">
      <c r="A563" s="55"/>
    </row>
    <row r="564">
      <c r="A564" s="55"/>
    </row>
    <row r="565">
      <c r="A565" s="55"/>
    </row>
    <row r="566">
      <c r="A566" s="55"/>
    </row>
    <row r="567">
      <c r="A567" s="55"/>
    </row>
    <row r="568">
      <c r="A568" s="55"/>
    </row>
    <row r="569">
      <c r="A569" s="55"/>
    </row>
    <row r="570">
      <c r="A570" s="55"/>
    </row>
    <row r="571">
      <c r="A571" s="55"/>
    </row>
    <row r="572">
      <c r="A572" s="55"/>
    </row>
    <row r="573">
      <c r="A573" s="55"/>
    </row>
    <row r="574">
      <c r="A574" s="55"/>
    </row>
    <row r="575">
      <c r="A575" s="55"/>
    </row>
    <row r="576">
      <c r="A576" s="55"/>
    </row>
    <row r="577">
      <c r="A577" s="55"/>
    </row>
    <row r="578">
      <c r="A578" s="55"/>
    </row>
    <row r="579">
      <c r="A579" s="55"/>
    </row>
    <row r="580">
      <c r="A580" s="55"/>
    </row>
    <row r="581">
      <c r="A581" s="55"/>
    </row>
    <row r="582">
      <c r="A582" s="55"/>
    </row>
    <row r="583">
      <c r="A583" s="55"/>
    </row>
    <row r="584">
      <c r="A584" s="55"/>
    </row>
    <row r="585">
      <c r="A585" s="55"/>
    </row>
    <row r="586">
      <c r="A586" s="55"/>
    </row>
    <row r="587">
      <c r="A587" s="55"/>
    </row>
    <row r="588">
      <c r="A588" s="55"/>
    </row>
    <row r="589">
      <c r="A589" s="55"/>
    </row>
    <row r="590">
      <c r="A590" s="55"/>
    </row>
    <row r="591">
      <c r="A591" s="55"/>
    </row>
    <row r="592">
      <c r="A592" s="55"/>
    </row>
    <row r="593">
      <c r="A593" s="55"/>
    </row>
    <row r="594">
      <c r="A594" s="55"/>
    </row>
    <row r="595">
      <c r="A595" s="55"/>
    </row>
    <row r="596">
      <c r="A596" s="55"/>
    </row>
    <row r="597">
      <c r="A597" s="55"/>
    </row>
    <row r="598">
      <c r="A598" s="55"/>
    </row>
    <row r="599">
      <c r="A599" s="55"/>
    </row>
    <row r="600">
      <c r="A600" s="55"/>
    </row>
    <row r="601">
      <c r="A601" s="55"/>
    </row>
    <row r="602">
      <c r="A602" s="55"/>
    </row>
    <row r="603">
      <c r="A603" s="55"/>
    </row>
    <row r="604">
      <c r="A604" s="55"/>
    </row>
    <row r="605">
      <c r="A605" s="55"/>
    </row>
    <row r="606">
      <c r="A606" s="55"/>
    </row>
    <row r="607">
      <c r="A607" s="55"/>
    </row>
    <row r="608">
      <c r="A608" s="55"/>
    </row>
    <row r="609">
      <c r="A609" s="55"/>
    </row>
    <row r="610">
      <c r="A610" s="55"/>
    </row>
    <row r="611">
      <c r="A611" s="55"/>
    </row>
    <row r="612">
      <c r="A612" s="55"/>
    </row>
    <row r="613">
      <c r="A613" s="55"/>
    </row>
    <row r="614">
      <c r="A614" s="55"/>
    </row>
    <row r="615">
      <c r="A615" s="55"/>
    </row>
    <row r="616">
      <c r="A616" s="55"/>
    </row>
    <row r="617">
      <c r="A617" s="55"/>
    </row>
    <row r="618">
      <c r="A618" s="55"/>
    </row>
    <row r="619">
      <c r="A619" s="55"/>
    </row>
    <row r="620">
      <c r="A620" s="55"/>
    </row>
    <row r="621">
      <c r="A621" s="55"/>
    </row>
    <row r="622">
      <c r="A622" s="55"/>
    </row>
    <row r="623">
      <c r="A623" s="55"/>
    </row>
    <row r="624">
      <c r="A624" s="55"/>
    </row>
    <row r="625">
      <c r="A625" s="55"/>
    </row>
    <row r="626">
      <c r="A626" s="55"/>
    </row>
    <row r="627">
      <c r="A627" s="55"/>
    </row>
    <row r="628">
      <c r="A628" s="55"/>
    </row>
    <row r="629">
      <c r="A629" s="55"/>
    </row>
    <row r="630">
      <c r="A630" s="55"/>
    </row>
    <row r="631">
      <c r="A631" s="55"/>
    </row>
    <row r="632">
      <c r="A632" s="55"/>
    </row>
    <row r="633">
      <c r="A633" s="55"/>
    </row>
    <row r="634">
      <c r="A634" s="55"/>
    </row>
    <row r="635">
      <c r="A635" s="55"/>
    </row>
    <row r="636">
      <c r="A636" s="55"/>
    </row>
    <row r="637">
      <c r="A637" s="55"/>
    </row>
    <row r="638">
      <c r="A638" s="55"/>
    </row>
    <row r="639">
      <c r="A639" s="55"/>
    </row>
    <row r="640">
      <c r="A640" s="55"/>
    </row>
    <row r="641">
      <c r="A641" s="55"/>
    </row>
    <row r="642">
      <c r="A642" s="55"/>
    </row>
    <row r="643">
      <c r="A643" s="55"/>
    </row>
    <row r="644">
      <c r="A644" s="55"/>
    </row>
    <row r="645">
      <c r="A645" s="55"/>
    </row>
    <row r="646">
      <c r="A646" s="55"/>
    </row>
    <row r="647">
      <c r="A647" s="55"/>
    </row>
    <row r="648">
      <c r="A648" s="55"/>
    </row>
    <row r="649">
      <c r="A649" s="55"/>
    </row>
    <row r="650">
      <c r="A650" s="55"/>
    </row>
    <row r="651">
      <c r="A651" s="55"/>
    </row>
    <row r="652">
      <c r="A652" s="55"/>
    </row>
    <row r="653">
      <c r="A653" s="55"/>
    </row>
    <row r="654">
      <c r="A654" s="55"/>
    </row>
    <row r="655">
      <c r="A655" s="55"/>
    </row>
    <row r="656">
      <c r="A656" s="55"/>
    </row>
    <row r="657">
      <c r="A657" s="55"/>
    </row>
    <row r="658">
      <c r="A658" s="55"/>
    </row>
    <row r="659">
      <c r="A659" s="55"/>
    </row>
    <row r="660">
      <c r="A660" s="55"/>
    </row>
    <row r="661">
      <c r="A661" s="55"/>
    </row>
    <row r="662">
      <c r="A662" s="55"/>
    </row>
    <row r="663">
      <c r="A663" s="55"/>
    </row>
    <row r="664">
      <c r="A664" s="55"/>
    </row>
    <row r="665">
      <c r="A665" s="55"/>
    </row>
    <row r="666">
      <c r="A666" s="55"/>
    </row>
    <row r="667">
      <c r="A667" s="55"/>
    </row>
    <row r="668">
      <c r="A668" s="55"/>
    </row>
    <row r="669">
      <c r="A669" s="55"/>
    </row>
    <row r="670">
      <c r="A670" s="55"/>
    </row>
    <row r="671">
      <c r="A671" s="55"/>
    </row>
    <row r="672">
      <c r="A672" s="55"/>
    </row>
    <row r="673">
      <c r="A673" s="55"/>
    </row>
    <row r="674">
      <c r="A674" s="55"/>
    </row>
    <row r="675">
      <c r="A675" s="55"/>
    </row>
    <row r="676">
      <c r="A676" s="55"/>
    </row>
    <row r="677">
      <c r="A677" s="55"/>
    </row>
    <row r="678">
      <c r="A678" s="55"/>
    </row>
    <row r="679">
      <c r="A679" s="55"/>
    </row>
    <row r="680">
      <c r="A680" s="55"/>
    </row>
    <row r="681">
      <c r="A681" s="55"/>
    </row>
    <row r="682">
      <c r="A682" s="55"/>
    </row>
    <row r="683">
      <c r="A683" s="55"/>
    </row>
    <row r="684">
      <c r="A684" s="55"/>
    </row>
    <row r="685">
      <c r="A685" s="55"/>
    </row>
    <row r="686">
      <c r="A686" s="55"/>
    </row>
    <row r="687">
      <c r="A687" s="55"/>
    </row>
    <row r="688">
      <c r="A688" s="55"/>
    </row>
    <row r="689">
      <c r="A689" s="55"/>
    </row>
    <row r="690">
      <c r="A690" s="55"/>
    </row>
    <row r="691">
      <c r="A691" s="55"/>
    </row>
    <row r="692">
      <c r="A692" s="55"/>
    </row>
    <row r="693">
      <c r="A693" s="55"/>
    </row>
    <row r="694">
      <c r="A694" s="55"/>
    </row>
    <row r="695">
      <c r="A695" s="55"/>
    </row>
    <row r="696">
      <c r="A696" s="55"/>
    </row>
    <row r="697">
      <c r="A697" s="55"/>
    </row>
    <row r="698">
      <c r="A698" s="55"/>
    </row>
    <row r="699">
      <c r="A699" s="55"/>
    </row>
    <row r="700">
      <c r="A700" s="55"/>
    </row>
    <row r="701">
      <c r="A701" s="55"/>
    </row>
    <row r="702">
      <c r="A702" s="55"/>
    </row>
    <row r="703">
      <c r="A703" s="55"/>
    </row>
    <row r="704">
      <c r="A704" s="55"/>
    </row>
    <row r="705">
      <c r="A705" s="55"/>
    </row>
    <row r="706">
      <c r="A706" s="55"/>
    </row>
    <row r="707">
      <c r="A707" s="55"/>
    </row>
    <row r="708">
      <c r="A708" s="55"/>
    </row>
    <row r="709">
      <c r="A709" s="55"/>
    </row>
    <row r="710">
      <c r="A710" s="55"/>
    </row>
    <row r="711">
      <c r="A711" s="55"/>
    </row>
    <row r="712">
      <c r="A712" s="55"/>
    </row>
    <row r="713">
      <c r="A713" s="55"/>
    </row>
    <row r="714">
      <c r="A714" s="55"/>
    </row>
    <row r="715">
      <c r="A715" s="55"/>
    </row>
    <row r="716">
      <c r="A716" s="55"/>
    </row>
    <row r="717">
      <c r="A717" s="55"/>
    </row>
    <row r="718">
      <c r="A718" s="55"/>
    </row>
    <row r="719">
      <c r="A719" s="55"/>
    </row>
    <row r="720">
      <c r="A720" s="55"/>
    </row>
    <row r="721">
      <c r="A721" s="55"/>
    </row>
    <row r="722">
      <c r="A722" s="55"/>
    </row>
    <row r="723">
      <c r="A723" s="55"/>
    </row>
    <row r="724">
      <c r="A724" s="55"/>
    </row>
    <row r="725">
      <c r="A725" s="55"/>
    </row>
    <row r="726">
      <c r="A726" s="55"/>
    </row>
    <row r="727">
      <c r="A727" s="55"/>
    </row>
    <row r="728">
      <c r="A728" s="55"/>
    </row>
    <row r="729">
      <c r="A729" s="55"/>
    </row>
    <row r="730">
      <c r="A730" s="55"/>
    </row>
    <row r="731">
      <c r="A731" s="55"/>
    </row>
    <row r="732">
      <c r="A732" s="55"/>
    </row>
    <row r="733">
      <c r="A733" s="55"/>
    </row>
    <row r="734">
      <c r="A734" s="55"/>
    </row>
    <row r="735">
      <c r="A735" s="55"/>
    </row>
    <row r="736">
      <c r="A736" s="55"/>
    </row>
    <row r="737">
      <c r="A737" s="55"/>
    </row>
    <row r="738">
      <c r="A738" s="55"/>
    </row>
    <row r="739">
      <c r="A739" s="55"/>
    </row>
    <row r="740">
      <c r="A740" s="55"/>
    </row>
    <row r="741">
      <c r="A741" s="55"/>
    </row>
    <row r="742">
      <c r="A742" s="55"/>
    </row>
    <row r="743">
      <c r="A743" s="55"/>
    </row>
    <row r="744">
      <c r="A744" s="55"/>
    </row>
    <row r="745">
      <c r="A745" s="55"/>
    </row>
    <row r="746">
      <c r="A746" s="55"/>
    </row>
    <row r="747">
      <c r="A747" s="55"/>
    </row>
    <row r="748">
      <c r="A748" s="55"/>
    </row>
    <row r="749">
      <c r="A749" s="55"/>
    </row>
    <row r="750">
      <c r="A750" s="55"/>
    </row>
    <row r="751">
      <c r="A751" s="55"/>
    </row>
    <row r="752">
      <c r="A752" s="55"/>
    </row>
    <row r="753">
      <c r="A753" s="55"/>
    </row>
    <row r="754">
      <c r="A754" s="55"/>
    </row>
    <row r="755">
      <c r="A755" s="55"/>
    </row>
    <row r="756">
      <c r="A756" s="55"/>
    </row>
    <row r="757">
      <c r="A757" s="55"/>
    </row>
    <row r="758">
      <c r="A758" s="55"/>
    </row>
    <row r="759">
      <c r="A759" s="55"/>
    </row>
    <row r="760">
      <c r="A760" s="55"/>
    </row>
    <row r="761">
      <c r="A761" s="55"/>
    </row>
    <row r="762">
      <c r="A762" s="55"/>
    </row>
    <row r="763">
      <c r="A763" s="55"/>
    </row>
    <row r="764">
      <c r="A764" s="55"/>
    </row>
    <row r="765">
      <c r="A765" s="55"/>
    </row>
    <row r="766">
      <c r="A766" s="55"/>
    </row>
    <row r="767">
      <c r="A767" s="55"/>
    </row>
    <row r="768">
      <c r="A768" s="55"/>
    </row>
    <row r="769">
      <c r="A769" s="55"/>
    </row>
    <row r="770">
      <c r="A770" s="55"/>
    </row>
    <row r="771">
      <c r="A771" s="55"/>
    </row>
    <row r="772">
      <c r="A772" s="55"/>
    </row>
    <row r="773">
      <c r="A773" s="55"/>
    </row>
    <row r="774">
      <c r="A774" s="55"/>
    </row>
    <row r="775">
      <c r="A775" s="55"/>
    </row>
    <row r="776">
      <c r="A776" s="55"/>
    </row>
    <row r="777">
      <c r="A777" s="55"/>
    </row>
    <row r="778">
      <c r="A778" s="55"/>
    </row>
    <row r="779">
      <c r="A779" s="55"/>
    </row>
    <row r="780">
      <c r="A780" s="55"/>
    </row>
    <row r="781">
      <c r="A781" s="55"/>
    </row>
    <row r="782">
      <c r="A782" s="55"/>
    </row>
    <row r="783">
      <c r="A783" s="55"/>
    </row>
    <row r="784">
      <c r="A784" s="55"/>
    </row>
    <row r="785">
      <c r="A785" s="55"/>
    </row>
    <row r="786">
      <c r="A786" s="55"/>
    </row>
    <row r="787">
      <c r="A787" s="55"/>
    </row>
    <row r="788">
      <c r="A788" s="55"/>
    </row>
    <row r="789">
      <c r="A789" s="55"/>
    </row>
    <row r="790">
      <c r="A790" s="55"/>
    </row>
    <row r="791">
      <c r="A791" s="55"/>
    </row>
    <row r="792">
      <c r="A792" s="55"/>
    </row>
    <row r="793">
      <c r="A793" s="55"/>
    </row>
    <row r="794">
      <c r="A794" s="55"/>
    </row>
    <row r="795">
      <c r="A795" s="55"/>
    </row>
    <row r="796">
      <c r="A796" s="55"/>
    </row>
    <row r="797">
      <c r="A797" s="55"/>
    </row>
    <row r="798">
      <c r="A798" s="55"/>
    </row>
    <row r="799">
      <c r="A799" s="55"/>
    </row>
    <row r="800">
      <c r="A800" s="55"/>
    </row>
    <row r="801">
      <c r="A801" s="55"/>
    </row>
    <row r="802">
      <c r="A802" s="55"/>
    </row>
    <row r="803">
      <c r="A803" s="55"/>
    </row>
    <row r="804">
      <c r="A804" s="55"/>
    </row>
    <row r="805">
      <c r="A805" s="55"/>
    </row>
    <row r="806">
      <c r="A806" s="55"/>
    </row>
    <row r="807">
      <c r="A807" s="55"/>
    </row>
    <row r="808">
      <c r="A808" s="55"/>
    </row>
    <row r="809">
      <c r="A809" s="55"/>
    </row>
    <row r="810">
      <c r="A810" s="55"/>
    </row>
    <row r="811">
      <c r="A811" s="55"/>
    </row>
    <row r="812">
      <c r="A812" s="55"/>
    </row>
    <row r="813">
      <c r="A813" s="55"/>
    </row>
    <row r="814">
      <c r="A814" s="55"/>
    </row>
    <row r="815">
      <c r="A815" s="55"/>
    </row>
    <row r="816">
      <c r="A816" s="55"/>
    </row>
    <row r="817">
      <c r="A817" s="55"/>
    </row>
    <row r="818">
      <c r="A818" s="55"/>
    </row>
    <row r="819">
      <c r="A819" s="55"/>
    </row>
    <row r="820">
      <c r="A820" s="55"/>
    </row>
    <row r="821">
      <c r="A821" s="55"/>
    </row>
    <row r="822">
      <c r="A822" s="55"/>
    </row>
    <row r="823">
      <c r="A823" s="55"/>
    </row>
    <row r="824">
      <c r="A824" s="55"/>
    </row>
    <row r="825">
      <c r="A825" s="55"/>
    </row>
    <row r="826">
      <c r="A826" s="55"/>
    </row>
    <row r="827">
      <c r="A827" s="55"/>
    </row>
    <row r="828">
      <c r="A828" s="55"/>
    </row>
    <row r="829">
      <c r="A829" s="55"/>
    </row>
    <row r="830">
      <c r="A830" s="55"/>
    </row>
    <row r="831">
      <c r="A831" s="55"/>
    </row>
    <row r="832">
      <c r="A832" s="55"/>
    </row>
    <row r="833">
      <c r="A833" s="55"/>
    </row>
    <row r="834">
      <c r="A834" s="55"/>
    </row>
    <row r="835">
      <c r="A835" s="55"/>
    </row>
    <row r="836">
      <c r="A836" s="55"/>
    </row>
    <row r="837">
      <c r="A837" s="55"/>
    </row>
    <row r="838">
      <c r="A838" s="55"/>
    </row>
    <row r="839">
      <c r="A839" s="55"/>
    </row>
    <row r="840">
      <c r="A840" s="55"/>
    </row>
    <row r="841">
      <c r="A841" s="55"/>
    </row>
    <row r="842">
      <c r="A842" s="55"/>
    </row>
    <row r="843">
      <c r="A843" s="55"/>
    </row>
    <row r="844">
      <c r="A844" s="55"/>
    </row>
    <row r="845">
      <c r="A845" s="55"/>
    </row>
    <row r="846">
      <c r="A846" s="55"/>
    </row>
    <row r="847">
      <c r="A847" s="55"/>
    </row>
    <row r="848">
      <c r="A848" s="55"/>
    </row>
    <row r="849">
      <c r="A849" s="55"/>
    </row>
    <row r="850">
      <c r="A850" s="55"/>
    </row>
    <row r="851">
      <c r="A851" s="55"/>
    </row>
    <row r="852">
      <c r="A852" s="55"/>
    </row>
    <row r="853">
      <c r="A853" s="55"/>
    </row>
    <row r="854">
      <c r="A854" s="55"/>
    </row>
    <row r="855">
      <c r="A855" s="55"/>
    </row>
    <row r="856">
      <c r="A856" s="55"/>
    </row>
    <row r="857">
      <c r="A857" s="55"/>
    </row>
    <row r="858">
      <c r="A858" s="55"/>
    </row>
    <row r="859">
      <c r="A859" s="55"/>
    </row>
    <row r="860">
      <c r="A860" s="55"/>
    </row>
    <row r="861">
      <c r="A861" s="55"/>
    </row>
    <row r="862">
      <c r="A862" s="55"/>
    </row>
    <row r="863">
      <c r="A863" s="55"/>
    </row>
    <row r="864">
      <c r="A864" s="55"/>
    </row>
    <row r="865">
      <c r="A865" s="55"/>
    </row>
    <row r="866">
      <c r="A866" s="55"/>
    </row>
    <row r="867">
      <c r="A867" s="55"/>
    </row>
    <row r="868">
      <c r="A868" s="55"/>
    </row>
    <row r="869">
      <c r="A869" s="55"/>
    </row>
    <row r="870">
      <c r="A870" s="55"/>
    </row>
    <row r="871">
      <c r="A871" s="55"/>
    </row>
    <row r="872">
      <c r="A872" s="55"/>
    </row>
    <row r="873">
      <c r="A873" s="55"/>
    </row>
    <row r="874">
      <c r="A874" s="55"/>
    </row>
    <row r="875">
      <c r="A875" s="55"/>
    </row>
    <row r="876">
      <c r="A876" s="55"/>
    </row>
    <row r="877">
      <c r="A877" s="55"/>
    </row>
    <row r="878">
      <c r="A878" s="55"/>
    </row>
    <row r="879">
      <c r="A879" s="55"/>
    </row>
    <row r="880">
      <c r="A880" s="55"/>
    </row>
    <row r="881">
      <c r="A881" s="55"/>
    </row>
    <row r="882">
      <c r="A882" s="55"/>
    </row>
    <row r="883">
      <c r="A883" s="55"/>
    </row>
    <row r="884">
      <c r="A884" s="55"/>
    </row>
    <row r="885">
      <c r="A885" s="55"/>
    </row>
    <row r="886">
      <c r="A886" s="55"/>
    </row>
    <row r="887">
      <c r="A887" s="55"/>
    </row>
    <row r="888">
      <c r="A888" s="55"/>
    </row>
    <row r="889">
      <c r="A889" s="55"/>
    </row>
    <row r="890">
      <c r="A890" s="55"/>
    </row>
    <row r="891">
      <c r="A891" s="55"/>
    </row>
    <row r="892">
      <c r="A892" s="55"/>
    </row>
    <row r="893">
      <c r="A893" s="55"/>
    </row>
    <row r="894">
      <c r="A894" s="55"/>
    </row>
    <row r="895">
      <c r="A895" s="55"/>
    </row>
    <row r="896">
      <c r="A896" s="55"/>
    </row>
    <row r="897">
      <c r="A897" s="55"/>
    </row>
    <row r="898">
      <c r="A898" s="55"/>
    </row>
    <row r="899">
      <c r="A899" s="55"/>
    </row>
    <row r="900">
      <c r="A900" s="55"/>
    </row>
    <row r="901">
      <c r="A901" s="55"/>
    </row>
    <row r="902">
      <c r="A902" s="55"/>
    </row>
    <row r="903">
      <c r="A903" s="55"/>
    </row>
    <row r="904">
      <c r="A904" s="55"/>
    </row>
    <row r="905">
      <c r="A905" s="55"/>
    </row>
    <row r="906">
      <c r="A906" s="55"/>
    </row>
    <row r="907">
      <c r="A907" s="55"/>
    </row>
    <row r="908">
      <c r="A908" s="55"/>
    </row>
    <row r="909">
      <c r="A909" s="55"/>
    </row>
    <row r="910">
      <c r="A910" s="55"/>
    </row>
    <row r="911">
      <c r="A911" s="55"/>
    </row>
    <row r="912">
      <c r="A912" s="55"/>
    </row>
    <row r="913">
      <c r="A913" s="55"/>
    </row>
    <row r="914">
      <c r="A914" s="55"/>
    </row>
    <row r="915">
      <c r="A915" s="55"/>
    </row>
    <row r="916">
      <c r="A916" s="55"/>
    </row>
    <row r="917">
      <c r="A917" s="55"/>
    </row>
    <row r="918">
      <c r="A918" s="55"/>
    </row>
    <row r="919">
      <c r="A919" s="55"/>
    </row>
    <row r="920">
      <c r="A920" s="55"/>
    </row>
    <row r="921">
      <c r="A921" s="55"/>
    </row>
    <row r="922">
      <c r="A922" s="55"/>
    </row>
    <row r="923">
      <c r="A923" s="55"/>
    </row>
    <row r="924">
      <c r="A924" s="55"/>
    </row>
    <row r="925">
      <c r="A925" s="55"/>
    </row>
    <row r="926">
      <c r="A926" s="55"/>
    </row>
    <row r="927">
      <c r="A927" s="55"/>
    </row>
    <row r="928">
      <c r="A928" s="55"/>
    </row>
    <row r="929">
      <c r="A929" s="55"/>
    </row>
    <row r="930">
      <c r="A930" s="55"/>
    </row>
    <row r="931">
      <c r="A931" s="55"/>
    </row>
    <row r="932">
      <c r="A932" s="55"/>
    </row>
    <row r="933">
      <c r="A933" s="55"/>
    </row>
    <row r="934">
      <c r="A934" s="55"/>
    </row>
    <row r="935">
      <c r="A935" s="55"/>
    </row>
    <row r="936">
      <c r="A936" s="55"/>
    </row>
    <row r="937">
      <c r="A937" s="55"/>
    </row>
    <row r="938">
      <c r="A938" s="55"/>
    </row>
    <row r="939">
      <c r="A939" s="55"/>
    </row>
    <row r="940">
      <c r="A940" s="55"/>
    </row>
    <row r="941">
      <c r="A941" s="55"/>
    </row>
    <row r="942">
      <c r="A942" s="55"/>
    </row>
    <row r="943">
      <c r="A943" s="55"/>
    </row>
    <row r="944">
      <c r="A944" s="55"/>
    </row>
    <row r="945">
      <c r="A945" s="55"/>
    </row>
    <row r="946">
      <c r="A946" s="55"/>
    </row>
    <row r="947">
      <c r="A947" s="55"/>
    </row>
    <row r="948">
      <c r="A948" s="55"/>
    </row>
    <row r="949">
      <c r="A949" s="55"/>
    </row>
    <row r="950">
      <c r="A950" s="55"/>
    </row>
    <row r="951">
      <c r="A951" s="55"/>
    </row>
    <row r="952">
      <c r="A952" s="55"/>
    </row>
    <row r="953">
      <c r="A953" s="55"/>
    </row>
    <row r="954">
      <c r="A954" s="55"/>
    </row>
    <row r="955">
      <c r="A955" s="55"/>
    </row>
    <row r="956">
      <c r="A956" s="55"/>
    </row>
    <row r="957">
      <c r="A957" s="55"/>
    </row>
    <row r="958">
      <c r="A958" s="55"/>
    </row>
    <row r="959">
      <c r="A959" s="55"/>
    </row>
    <row r="960">
      <c r="A960" s="55"/>
    </row>
    <row r="961">
      <c r="A961" s="55"/>
    </row>
    <row r="962">
      <c r="A962" s="55"/>
    </row>
    <row r="963">
      <c r="A963" s="55"/>
    </row>
    <row r="964">
      <c r="A964" s="55"/>
    </row>
    <row r="965">
      <c r="A965" s="55"/>
    </row>
    <row r="966">
      <c r="A966" s="55"/>
    </row>
    <row r="967">
      <c r="A967" s="55"/>
    </row>
    <row r="968">
      <c r="A968" s="55"/>
    </row>
    <row r="969">
      <c r="A969" s="55"/>
    </row>
    <row r="970">
      <c r="A970" s="55"/>
    </row>
    <row r="971">
      <c r="A971" s="55"/>
    </row>
    <row r="972">
      <c r="A972" s="55"/>
    </row>
    <row r="973">
      <c r="A973" s="55"/>
    </row>
    <row r="974">
      <c r="A974" s="55"/>
    </row>
    <row r="975">
      <c r="A975" s="55"/>
    </row>
    <row r="976">
      <c r="A976" s="55"/>
    </row>
    <row r="977">
      <c r="A977" s="55"/>
    </row>
    <row r="978">
      <c r="A978" s="55"/>
    </row>
    <row r="979">
      <c r="A979" s="55"/>
    </row>
    <row r="980">
      <c r="A980" s="55"/>
    </row>
    <row r="981">
      <c r="A981" s="55"/>
    </row>
    <row r="982">
      <c r="A982" s="55"/>
    </row>
    <row r="983">
      <c r="A983" s="55"/>
    </row>
    <row r="984">
      <c r="A984" s="55"/>
    </row>
    <row r="985">
      <c r="A985" s="55"/>
    </row>
    <row r="986">
      <c r="A986" s="55"/>
    </row>
    <row r="987">
      <c r="A987" s="55"/>
    </row>
    <row r="988">
      <c r="A988" s="55"/>
    </row>
    <row r="989">
      <c r="A989" s="55"/>
    </row>
    <row r="990">
      <c r="A990" s="55"/>
    </row>
    <row r="991">
      <c r="A991" s="55"/>
    </row>
    <row r="992">
      <c r="A992" s="55"/>
    </row>
    <row r="993">
      <c r="A993" s="55"/>
    </row>
    <row r="994">
      <c r="A994" s="55"/>
    </row>
    <row r="995">
      <c r="A995" s="55"/>
    </row>
    <row r="996">
      <c r="A996" s="55"/>
    </row>
    <row r="997">
      <c r="A997" s="55"/>
    </row>
    <row r="998">
      <c r="A998" s="55"/>
    </row>
    <row r="999">
      <c r="A999" s="55"/>
    </row>
    <row r="1000">
      <c r="A1000" s="55"/>
    </row>
    <row r="1001">
      <c r="A1001" s="55"/>
    </row>
    <row r="1002">
      <c r="A1002" s="55"/>
    </row>
    <row r="1003">
      <c r="A1003" s="55"/>
    </row>
    <row r="1004">
      <c r="A1004" s="55"/>
    </row>
    <row r="1005">
      <c r="A1005" s="55"/>
    </row>
    <row r="1006">
      <c r="A1006" s="55"/>
    </row>
    <row r="1007">
      <c r="A1007" s="55"/>
    </row>
    <row r="1008">
      <c r="A1008" s="55"/>
    </row>
  </sheetData>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3.0" topLeftCell="D1" activePane="topRight" state="frozen"/>
      <selection activeCell="E2" sqref="E2" pane="topRight"/>
    </sheetView>
  </sheetViews>
  <sheetFormatPr customHeight="1" defaultColWidth="12.63" defaultRowHeight="15.75"/>
  <cols>
    <col customWidth="1" min="2" max="2" width="14.38"/>
  </cols>
  <sheetData>
    <row r="1">
      <c r="A1" s="1" t="s">
        <v>0</v>
      </c>
      <c r="B1" s="1" t="s">
        <v>1</v>
      </c>
      <c r="C1" s="4"/>
      <c r="D1" s="2"/>
      <c r="E1" s="3" t="s">
        <v>2</v>
      </c>
      <c r="F1" s="1" t="s">
        <v>3</v>
      </c>
      <c r="G1" s="2"/>
      <c r="I1" s="2"/>
      <c r="J1" s="4"/>
      <c r="K1" s="2"/>
      <c r="L1" s="4"/>
      <c r="M1" s="2"/>
      <c r="N1" s="4"/>
      <c r="O1" s="2"/>
    </row>
    <row r="2">
      <c r="A2" s="1" t="s">
        <v>4</v>
      </c>
      <c r="B2" s="1" t="s">
        <v>5</v>
      </c>
      <c r="C2" s="4"/>
      <c r="D2" s="2"/>
      <c r="E2" s="4"/>
      <c r="F2" s="2"/>
      <c r="G2" s="2"/>
      <c r="I2" s="2"/>
      <c r="J2" s="4"/>
      <c r="K2" s="2"/>
      <c r="L2" s="4"/>
      <c r="M2" s="2"/>
      <c r="N2" s="4"/>
      <c r="O2" s="2"/>
    </row>
    <row r="3">
      <c r="A3" s="5"/>
      <c r="B3" s="2"/>
      <c r="C3" s="4"/>
      <c r="D3" s="2"/>
      <c r="E3" s="4"/>
      <c r="F3" s="2"/>
      <c r="G3" s="2"/>
      <c r="I3" s="2"/>
      <c r="J3" s="4"/>
      <c r="K3" s="2"/>
      <c r="L3" s="4"/>
      <c r="M3" s="2"/>
      <c r="N3" s="4"/>
      <c r="O3" s="2"/>
    </row>
    <row r="4">
      <c r="A4" s="6" t="s">
        <v>6</v>
      </c>
      <c r="B4" s="3" t="s">
        <v>33</v>
      </c>
      <c r="C4" s="7" t="s">
        <v>51</v>
      </c>
      <c r="D4" s="3" t="s">
        <v>8</v>
      </c>
      <c r="E4" s="7" t="s">
        <v>52</v>
      </c>
      <c r="F4" s="3" t="s">
        <v>53</v>
      </c>
      <c r="G4" s="8" t="s">
        <v>54</v>
      </c>
      <c r="I4" s="9" t="s">
        <v>55</v>
      </c>
      <c r="J4" s="10"/>
      <c r="K4" s="9" t="s">
        <v>14</v>
      </c>
      <c r="L4" s="10"/>
      <c r="M4" s="9" t="s">
        <v>15</v>
      </c>
      <c r="N4" s="10"/>
      <c r="O4" s="9" t="s">
        <v>16</v>
      </c>
      <c r="P4" s="11"/>
      <c r="Q4" s="9" t="s">
        <v>17</v>
      </c>
      <c r="R4" s="11"/>
    </row>
    <row r="5">
      <c r="A5" s="12"/>
      <c r="B5" s="13" t="s">
        <v>18</v>
      </c>
      <c r="C5" s="14" t="s">
        <v>4</v>
      </c>
      <c r="D5" s="13" t="s">
        <v>18</v>
      </c>
      <c r="E5" s="14" t="s">
        <v>4</v>
      </c>
      <c r="F5" s="13" t="s">
        <v>19</v>
      </c>
      <c r="G5" s="14" t="s">
        <v>19</v>
      </c>
      <c r="I5" s="15" t="s">
        <v>18</v>
      </c>
      <c r="J5" s="14" t="s">
        <v>20</v>
      </c>
      <c r="K5" s="13" t="s">
        <v>18</v>
      </c>
      <c r="L5" s="14" t="s">
        <v>20</v>
      </c>
      <c r="M5" s="13" t="s">
        <v>18</v>
      </c>
      <c r="N5" s="14" t="s">
        <v>20</v>
      </c>
      <c r="O5" s="13" t="s">
        <v>18</v>
      </c>
      <c r="P5" s="14" t="s">
        <v>4</v>
      </c>
      <c r="Q5" s="13" t="s">
        <v>18</v>
      </c>
      <c r="R5" s="14" t="s">
        <v>20</v>
      </c>
    </row>
    <row r="6">
      <c r="A6" s="16" t="s">
        <v>21</v>
      </c>
      <c r="B6" s="17">
        <v>1.372</v>
      </c>
      <c r="C6" s="18">
        <v>0.006</v>
      </c>
      <c r="D6" s="19">
        <v>1.373</v>
      </c>
      <c r="E6" s="18">
        <v>0.008</v>
      </c>
      <c r="F6" s="56">
        <v>1.366</v>
      </c>
      <c r="G6" s="57">
        <v>1.373</v>
      </c>
      <c r="H6" s="16"/>
      <c r="I6" s="58">
        <v>1.374</v>
      </c>
      <c r="J6" s="59">
        <v>0.01</v>
      </c>
      <c r="K6" s="58">
        <v>1.373</v>
      </c>
      <c r="L6" s="59">
        <v>0.02</v>
      </c>
      <c r="M6" s="60">
        <v>1.375</v>
      </c>
      <c r="N6" s="59">
        <v>0.02</v>
      </c>
      <c r="O6" s="60">
        <v>1.373</v>
      </c>
      <c r="P6" s="61">
        <v>0.008</v>
      </c>
      <c r="Q6" s="58">
        <v>1.374</v>
      </c>
      <c r="R6" s="59">
        <v>0.01</v>
      </c>
    </row>
    <row r="7">
      <c r="A7" s="16" t="s">
        <v>22</v>
      </c>
      <c r="B7" s="17">
        <v>1.327</v>
      </c>
      <c r="C7" s="18">
        <v>0.005</v>
      </c>
      <c r="D7" s="19">
        <v>1.323</v>
      </c>
      <c r="E7" s="18">
        <v>0.008</v>
      </c>
      <c r="F7" s="62">
        <v>1.308</v>
      </c>
      <c r="G7" s="18">
        <v>1.328</v>
      </c>
      <c r="H7" s="16"/>
      <c r="I7" s="24">
        <v>1.333</v>
      </c>
      <c r="J7" s="23">
        <v>0.0104</v>
      </c>
      <c r="K7" s="24">
        <v>1.323</v>
      </c>
      <c r="L7" s="23">
        <v>0.02</v>
      </c>
      <c r="M7" s="21">
        <v>1.327</v>
      </c>
      <c r="N7" s="23">
        <v>0.02</v>
      </c>
      <c r="O7" s="21">
        <v>1.323</v>
      </c>
      <c r="P7" s="22">
        <v>0.008</v>
      </c>
      <c r="Q7" s="24">
        <v>1.333</v>
      </c>
      <c r="R7" s="23">
        <v>0.0104</v>
      </c>
    </row>
    <row r="8">
      <c r="A8" s="16" t="s">
        <v>23</v>
      </c>
      <c r="B8" s="17">
        <v>1.352</v>
      </c>
      <c r="C8" s="18">
        <v>0.006</v>
      </c>
      <c r="D8" s="19">
        <v>1.35</v>
      </c>
      <c r="E8" s="18">
        <v>0.007</v>
      </c>
      <c r="F8" s="62">
        <v>1.352</v>
      </c>
      <c r="G8" s="18">
        <v>1.35</v>
      </c>
      <c r="H8" s="16"/>
      <c r="I8" s="24">
        <v>1.355</v>
      </c>
      <c r="J8" s="23">
        <v>0.01</v>
      </c>
      <c r="K8" s="24">
        <v>1.35</v>
      </c>
      <c r="L8" s="23">
        <v>0.02</v>
      </c>
      <c r="M8" s="21">
        <v>1.355</v>
      </c>
      <c r="N8" s="23">
        <v>0.02</v>
      </c>
      <c r="O8" s="24">
        <v>1.35</v>
      </c>
      <c r="P8" s="22">
        <v>0.007</v>
      </c>
      <c r="Q8" s="24">
        <v>1.355</v>
      </c>
      <c r="R8" s="23">
        <v>0.01</v>
      </c>
    </row>
    <row r="9">
      <c r="A9" s="16" t="s">
        <v>24</v>
      </c>
      <c r="B9" s="17">
        <v>1.379</v>
      </c>
      <c r="C9" s="18">
        <v>0.006</v>
      </c>
      <c r="D9" s="19">
        <v>1.379</v>
      </c>
      <c r="E9" s="18">
        <v>0.007</v>
      </c>
      <c r="F9" s="62">
        <v>1.393</v>
      </c>
      <c r="G9" s="18">
        <v>1.402</v>
      </c>
      <c r="H9" s="16"/>
      <c r="I9" s="24">
        <v>1.377</v>
      </c>
      <c r="J9" s="23">
        <v>0.01</v>
      </c>
      <c r="K9" s="24">
        <v>1.379</v>
      </c>
      <c r="L9" s="23">
        <v>0.02</v>
      </c>
      <c r="M9" s="21">
        <v>1.377</v>
      </c>
      <c r="N9" s="23">
        <v>0.02</v>
      </c>
      <c r="O9" s="21">
        <v>1.379</v>
      </c>
      <c r="P9" s="22">
        <v>0.007</v>
      </c>
      <c r="Q9" s="24">
        <v>1.377</v>
      </c>
      <c r="R9" s="23">
        <v>0.01</v>
      </c>
    </row>
    <row r="10">
      <c r="A10" s="16" t="s">
        <v>25</v>
      </c>
      <c r="B10" s="17">
        <v>1.418</v>
      </c>
      <c r="C10" s="18">
        <v>0.008</v>
      </c>
      <c r="D10" s="19">
        <v>1.419</v>
      </c>
      <c r="E10" s="18">
        <v>0.01</v>
      </c>
      <c r="F10" s="62">
        <v>1.432</v>
      </c>
      <c r="G10" s="18">
        <v>1.428</v>
      </c>
      <c r="H10" s="16"/>
      <c r="I10" s="24">
        <v>1.417</v>
      </c>
      <c r="J10" s="23">
        <v>0.0103</v>
      </c>
      <c r="K10" s="24">
        <v>1.419</v>
      </c>
      <c r="L10" s="23">
        <v>0.02</v>
      </c>
      <c r="M10" s="21">
        <v>1.415</v>
      </c>
      <c r="N10" s="23">
        <v>0.02</v>
      </c>
      <c r="O10" s="21">
        <v>1.419</v>
      </c>
      <c r="P10" s="23">
        <v>0.01</v>
      </c>
      <c r="Q10" s="24">
        <v>1.417</v>
      </c>
      <c r="R10" s="23">
        <v>0.0103</v>
      </c>
    </row>
    <row r="11">
      <c r="A11" s="16" t="s">
        <v>26</v>
      </c>
      <c r="B11" s="17">
        <v>1.392</v>
      </c>
      <c r="C11" s="18">
        <v>0.006</v>
      </c>
      <c r="D11" s="19">
        <v>1.391</v>
      </c>
      <c r="E11" s="18">
        <v>0.007</v>
      </c>
      <c r="F11" s="62">
        <v>1.435</v>
      </c>
      <c r="G11" s="18">
        <v>1.407</v>
      </c>
      <c r="H11" s="16"/>
      <c r="I11" s="24">
        <v>1.396</v>
      </c>
      <c r="J11" s="23">
        <v>0.0107</v>
      </c>
      <c r="K11" s="24">
        <v>1.391</v>
      </c>
      <c r="L11" s="23">
        <v>0.02</v>
      </c>
      <c r="M11" s="21">
        <v>1.393</v>
      </c>
      <c r="N11" s="23">
        <v>0.02</v>
      </c>
      <c r="O11" s="21">
        <v>1.391</v>
      </c>
      <c r="P11" s="22">
        <v>0.007</v>
      </c>
      <c r="Q11" s="24">
        <v>1.396</v>
      </c>
      <c r="R11" s="23">
        <v>0.0107</v>
      </c>
    </row>
    <row r="12">
      <c r="A12" s="16" t="s">
        <v>27</v>
      </c>
      <c r="B12" s="17">
        <v>1.388</v>
      </c>
      <c r="C12" s="18">
        <v>0.006</v>
      </c>
      <c r="D12" s="19">
        <v>1.388</v>
      </c>
      <c r="E12" s="18">
        <v>0.006</v>
      </c>
      <c r="F12" s="62">
        <v>1.379</v>
      </c>
      <c r="G12" s="18">
        <v>1.387</v>
      </c>
      <c r="H12" s="16"/>
      <c r="I12" s="24">
        <v>1.39</v>
      </c>
      <c r="J12" s="23">
        <v>0.01</v>
      </c>
      <c r="K12" s="24">
        <v>1.388</v>
      </c>
      <c r="L12" s="23">
        <v>0.02</v>
      </c>
      <c r="M12" s="21">
        <v>1.389</v>
      </c>
      <c r="N12" s="23">
        <v>0.02</v>
      </c>
      <c r="O12" s="21">
        <v>1.388</v>
      </c>
      <c r="P12" s="22">
        <v>0.006</v>
      </c>
      <c r="Q12" s="24">
        <v>1.39</v>
      </c>
      <c r="R12" s="23">
        <v>0.01</v>
      </c>
    </row>
    <row r="13">
      <c r="A13" s="16" t="s">
        <v>28</v>
      </c>
      <c r="B13" s="17">
        <v>1.308</v>
      </c>
      <c r="C13" s="18">
        <v>0.006</v>
      </c>
      <c r="D13" s="19">
        <v>1.305</v>
      </c>
      <c r="E13" s="18">
        <v>0.006</v>
      </c>
      <c r="F13" s="62">
        <v>1.304</v>
      </c>
      <c r="G13" s="18">
        <v>1.31</v>
      </c>
      <c r="H13" s="16"/>
      <c r="I13" s="24">
        <v>1.312</v>
      </c>
      <c r="J13" s="23">
        <v>0.01</v>
      </c>
      <c r="K13" s="24">
        <v>1.305</v>
      </c>
      <c r="L13" s="23">
        <v>0.02</v>
      </c>
      <c r="M13" s="21">
        <v>1.304</v>
      </c>
      <c r="N13" s="23">
        <v>0.02</v>
      </c>
      <c r="O13" s="21">
        <v>1.305</v>
      </c>
      <c r="P13" s="22">
        <v>0.006</v>
      </c>
      <c r="Q13" s="24">
        <v>1.312</v>
      </c>
      <c r="R13" s="23">
        <v>0.01</v>
      </c>
    </row>
    <row r="14">
      <c r="A14" s="16" t="s">
        <v>29</v>
      </c>
      <c r="B14" s="17">
        <v>1.375</v>
      </c>
      <c r="C14" s="18">
        <v>0.006</v>
      </c>
      <c r="D14" s="19">
        <v>1.374</v>
      </c>
      <c r="E14" s="18">
        <v>0.007</v>
      </c>
      <c r="F14" s="62">
        <v>1.384</v>
      </c>
      <c r="G14" s="18">
        <v>1.39</v>
      </c>
      <c r="H14" s="16"/>
      <c r="I14" s="24">
        <v>1.372</v>
      </c>
      <c r="J14" s="23">
        <v>0.01</v>
      </c>
      <c r="K14" s="24">
        <v>1.374</v>
      </c>
      <c r="L14" s="23">
        <v>0.02</v>
      </c>
      <c r="M14" s="21">
        <v>1.374</v>
      </c>
      <c r="N14" s="23">
        <v>0.02</v>
      </c>
      <c r="O14" s="21">
        <v>1.374</v>
      </c>
      <c r="P14" s="22">
        <v>0.007</v>
      </c>
      <c r="Q14" s="24">
        <v>1.372</v>
      </c>
      <c r="R14" s="23">
        <v>0.01</v>
      </c>
    </row>
    <row r="15">
      <c r="A15" s="16" t="s">
        <v>30</v>
      </c>
      <c r="B15" s="17">
        <v>1.374</v>
      </c>
      <c r="C15" s="18">
        <v>0.006</v>
      </c>
      <c r="D15" s="19">
        <v>1.375</v>
      </c>
      <c r="E15" s="18">
        <v>0.008</v>
      </c>
      <c r="F15" s="62">
        <v>1.367</v>
      </c>
      <c r="G15" s="18">
        <v>1.373</v>
      </c>
      <c r="H15" s="16"/>
      <c r="I15" s="24">
        <v>1.375</v>
      </c>
      <c r="J15" s="23">
        <v>0.01</v>
      </c>
      <c r="K15" s="24">
        <v>1.375</v>
      </c>
      <c r="L15" s="23">
        <v>0.02</v>
      </c>
      <c r="M15" s="21">
        <v>1.377</v>
      </c>
      <c r="N15" s="23">
        <v>0.02</v>
      </c>
      <c r="O15" s="21">
        <v>1.375</v>
      </c>
      <c r="P15" s="22">
        <v>0.008</v>
      </c>
      <c r="Q15" s="24">
        <v>1.375</v>
      </c>
      <c r="R15" s="23">
        <v>0.01</v>
      </c>
    </row>
    <row r="16">
      <c r="A16" s="16" t="s">
        <v>56</v>
      </c>
      <c r="B16" s="17">
        <v>1.238</v>
      </c>
      <c r="C16" s="18">
        <v>0.007</v>
      </c>
      <c r="D16" s="19">
        <v>1.237</v>
      </c>
      <c r="E16" s="18">
        <v>0.009</v>
      </c>
      <c r="F16" s="62">
        <v>1.213</v>
      </c>
      <c r="G16" s="18">
        <v>1.243</v>
      </c>
      <c r="H16" s="16"/>
      <c r="I16" s="24">
        <v>1.239</v>
      </c>
      <c r="J16" s="23">
        <v>0.01</v>
      </c>
      <c r="K16" s="24">
        <v>1.237</v>
      </c>
      <c r="L16" s="23">
        <v>0.02</v>
      </c>
      <c r="M16" s="21">
        <v>1.239</v>
      </c>
      <c r="N16" s="23">
        <v>0.02</v>
      </c>
      <c r="O16" s="21">
        <v>1.237</v>
      </c>
      <c r="P16" s="22">
        <v>0.009</v>
      </c>
      <c r="Q16" s="24">
        <v>1.239</v>
      </c>
      <c r="R16" s="23">
        <v>0.01</v>
      </c>
    </row>
    <row r="17">
      <c r="A17" s="30" t="s">
        <v>57</v>
      </c>
      <c r="B17" s="31">
        <v>1.338</v>
      </c>
      <c r="C17" s="32">
        <v>0.007</v>
      </c>
      <c r="D17" s="33">
        <v>1.341</v>
      </c>
      <c r="E17" s="32">
        <v>0.01</v>
      </c>
      <c r="F17" s="63">
        <v>1.36</v>
      </c>
      <c r="G17" s="32">
        <v>1.351</v>
      </c>
      <c r="H17" s="30"/>
      <c r="I17" s="64">
        <v>1.34</v>
      </c>
      <c r="J17" s="65">
        <v>0.0101</v>
      </c>
      <c r="K17" s="64">
        <v>1.341</v>
      </c>
      <c r="L17" s="65">
        <v>0.02</v>
      </c>
      <c r="M17" s="50">
        <v>1.341</v>
      </c>
      <c r="N17" s="65">
        <v>0.02</v>
      </c>
      <c r="O17" s="50">
        <v>1.341</v>
      </c>
      <c r="P17" s="65">
        <v>0.01</v>
      </c>
      <c r="Q17" s="64">
        <v>1.34</v>
      </c>
      <c r="R17" s="65">
        <v>0.0101</v>
      </c>
    </row>
    <row r="18">
      <c r="A18" s="35"/>
    </row>
    <row r="19">
      <c r="A19" s="6" t="s">
        <v>32</v>
      </c>
      <c r="B19" s="3" t="s">
        <v>33</v>
      </c>
      <c r="C19" s="7" t="s">
        <v>51</v>
      </c>
      <c r="D19" s="3" t="s">
        <v>8</v>
      </c>
      <c r="E19" s="7" t="s">
        <v>52</v>
      </c>
      <c r="F19" s="3" t="s">
        <v>53</v>
      </c>
      <c r="G19" s="8" t="s">
        <v>54</v>
      </c>
      <c r="I19" s="9" t="s">
        <v>55</v>
      </c>
      <c r="J19" s="10"/>
      <c r="K19" s="9" t="s">
        <v>14</v>
      </c>
      <c r="L19" s="10"/>
      <c r="M19" s="9" t="s">
        <v>15</v>
      </c>
      <c r="N19" s="10"/>
      <c r="O19" s="9" t="s">
        <v>16</v>
      </c>
      <c r="P19" s="11"/>
      <c r="Q19" s="9" t="s">
        <v>17</v>
      </c>
      <c r="R19" s="11"/>
    </row>
    <row r="20">
      <c r="A20" s="12"/>
      <c r="B20" s="13" t="s">
        <v>34</v>
      </c>
      <c r="C20" s="14" t="s">
        <v>4</v>
      </c>
      <c r="D20" s="13" t="s">
        <v>34</v>
      </c>
      <c r="E20" s="14" t="s">
        <v>4</v>
      </c>
      <c r="F20" s="13" t="s">
        <v>35</v>
      </c>
      <c r="G20" s="14" t="s">
        <v>35</v>
      </c>
      <c r="I20" s="15" t="s">
        <v>34</v>
      </c>
      <c r="J20" s="14" t="s">
        <v>20</v>
      </c>
      <c r="K20" s="13" t="s">
        <v>34</v>
      </c>
      <c r="L20" s="14" t="s">
        <v>20</v>
      </c>
      <c r="M20" s="13" t="s">
        <v>34</v>
      </c>
      <c r="N20" s="14" t="s">
        <v>20</v>
      </c>
      <c r="O20" s="13" t="s">
        <v>34</v>
      </c>
      <c r="P20" s="14" t="s">
        <v>4</v>
      </c>
      <c r="Q20" s="13" t="s">
        <v>34</v>
      </c>
      <c r="R20" s="14" t="s">
        <v>20</v>
      </c>
    </row>
    <row r="21">
      <c r="A21" s="40" t="s">
        <v>36</v>
      </c>
      <c r="B21" s="41">
        <v>125.4</v>
      </c>
      <c r="C21" s="42">
        <v>0.5</v>
      </c>
      <c r="D21" s="43">
        <v>125.1</v>
      </c>
      <c r="E21" s="42">
        <v>0.6</v>
      </c>
      <c r="F21" s="43">
        <v>126.56</v>
      </c>
      <c r="G21" s="42">
        <v>125.83</v>
      </c>
      <c r="H21" s="40"/>
      <c r="I21" s="66">
        <v>125.351</v>
      </c>
      <c r="J21" s="67">
        <v>1.5</v>
      </c>
      <c r="K21" s="66">
        <v>125.1</v>
      </c>
      <c r="L21" s="67">
        <v>3.0</v>
      </c>
      <c r="M21" s="60">
        <v>124.9</v>
      </c>
      <c r="N21" s="61">
        <v>1.5</v>
      </c>
      <c r="O21" s="60">
        <v>125.1</v>
      </c>
      <c r="P21" s="61">
        <v>0.6</v>
      </c>
      <c r="Q21" s="66">
        <v>125.351</v>
      </c>
      <c r="R21" s="61">
        <v>1.5</v>
      </c>
    </row>
    <row r="22">
      <c r="A22" s="40" t="s">
        <v>37</v>
      </c>
      <c r="B22" s="41">
        <v>123.6</v>
      </c>
      <c r="C22" s="42">
        <v>0.5</v>
      </c>
      <c r="D22" s="43">
        <v>123.9</v>
      </c>
      <c r="E22" s="42">
        <v>0.6</v>
      </c>
      <c r="F22" s="43">
        <v>123.25</v>
      </c>
      <c r="G22" s="42">
        <v>123.34</v>
      </c>
      <c r="H22" s="40"/>
      <c r="I22" s="45">
        <v>123.602</v>
      </c>
      <c r="J22" s="42">
        <v>1.5</v>
      </c>
      <c r="K22" s="45">
        <v>123.9</v>
      </c>
      <c r="L22" s="42">
        <v>3.0</v>
      </c>
      <c r="M22" s="45">
        <v>124.0</v>
      </c>
      <c r="N22" s="22">
        <v>1.5</v>
      </c>
      <c r="O22" s="21">
        <v>123.9</v>
      </c>
      <c r="P22" s="22">
        <v>0.6</v>
      </c>
      <c r="Q22" s="45">
        <v>123.602</v>
      </c>
      <c r="R22" s="22">
        <v>1.5</v>
      </c>
    </row>
    <row r="23">
      <c r="A23" s="40" t="s">
        <v>38</v>
      </c>
      <c r="B23" s="41">
        <v>112.0</v>
      </c>
      <c r="C23" s="42">
        <v>0.4</v>
      </c>
      <c r="D23" s="43">
        <v>111.9</v>
      </c>
      <c r="E23" s="42">
        <v>0.5</v>
      </c>
      <c r="F23" s="43">
        <v>112.94</v>
      </c>
      <c r="G23" s="42">
        <v>112.47</v>
      </c>
      <c r="H23" s="40"/>
      <c r="I23" s="45">
        <v>112.066</v>
      </c>
      <c r="J23" s="42">
        <v>1.5</v>
      </c>
      <c r="K23" s="45">
        <v>111.9</v>
      </c>
      <c r="L23" s="42">
        <v>3.0</v>
      </c>
      <c r="M23" s="21">
        <v>111.8</v>
      </c>
      <c r="N23" s="22">
        <v>1.5</v>
      </c>
      <c r="O23" s="21">
        <v>111.9</v>
      </c>
      <c r="P23" s="22">
        <v>0.5</v>
      </c>
      <c r="Q23" s="45">
        <v>112.066</v>
      </c>
      <c r="R23" s="22">
        <v>1.5</v>
      </c>
    </row>
    <row r="24">
      <c r="A24" s="40" t="s">
        <v>39</v>
      </c>
      <c r="B24" s="41">
        <v>128.6</v>
      </c>
      <c r="C24" s="42">
        <v>0.5</v>
      </c>
      <c r="D24" s="43">
        <v>128.6</v>
      </c>
      <c r="E24" s="42">
        <v>0.5</v>
      </c>
      <c r="F24" s="43">
        <v>128.96</v>
      </c>
      <c r="G24" s="42">
        <v>129.01</v>
      </c>
      <c r="H24" s="40"/>
      <c r="I24" s="45">
        <v>128.211</v>
      </c>
      <c r="J24" s="42">
        <v>1.5</v>
      </c>
      <c r="K24" s="45">
        <v>128.6</v>
      </c>
      <c r="L24" s="42">
        <v>3.0</v>
      </c>
      <c r="M24" s="21">
        <v>128.4</v>
      </c>
      <c r="N24" s="22">
        <v>1.5</v>
      </c>
      <c r="O24" s="21">
        <v>128.6</v>
      </c>
      <c r="P24" s="22">
        <v>0.5</v>
      </c>
      <c r="Q24" s="45">
        <v>128.211</v>
      </c>
      <c r="R24" s="22">
        <v>1.5</v>
      </c>
    </row>
    <row r="25">
      <c r="A25" s="40" t="s">
        <v>40</v>
      </c>
      <c r="B25" s="41">
        <v>118.9</v>
      </c>
      <c r="C25" s="42">
        <v>0.4</v>
      </c>
      <c r="D25" s="43">
        <v>118.8</v>
      </c>
      <c r="E25" s="42">
        <v>0.6</v>
      </c>
      <c r="F25" s="43">
        <v>118.7</v>
      </c>
      <c r="G25" s="42">
        <v>117.83</v>
      </c>
      <c r="H25" s="40"/>
      <c r="I25" s="45">
        <v>119.397</v>
      </c>
      <c r="J25" s="42">
        <v>1.5</v>
      </c>
      <c r="K25" s="45">
        <v>118.8</v>
      </c>
      <c r="L25" s="42">
        <v>3.0</v>
      </c>
      <c r="M25" s="21">
        <v>119.1</v>
      </c>
      <c r="N25" s="22">
        <v>1.5</v>
      </c>
      <c r="O25" s="21">
        <v>118.8</v>
      </c>
      <c r="P25" s="22">
        <v>0.6</v>
      </c>
      <c r="Q25" s="45">
        <v>119.397</v>
      </c>
      <c r="R25" s="22">
        <v>1.5</v>
      </c>
    </row>
    <row r="26">
      <c r="A26" s="40" t="s">
        <v>41</v>
      </c>
      <c r="B26" s="41">
        <v>111.5</v>
      </c>
      <c r="C26" s="42">
        <v>0.5</v>
      </c>
      <c r="D26" s="43">
        <v>111.5</v>
      </c>
      <c r="E26" s="42">
        <v>0.5</v>
      </c>
      <c r="F26" s="43">
        <v>109.6</v>
      </c>
      <c r="G26" s="42">
        <v>111.54</v>
      </c>
      <c r="H26" s="40"/>
      <c r="I26" s="45">
        <v>111.367</v>
      </c>
      <c r="J26" s="42">
        <v>1.5</v>
      </c>
      <c r="K26" s="45">
        <v>111.5</v>
      </c>
      <c r="L26" s="42">
        <v>3.0</v>
      </c>
      <c r="M26" s="21">
        <v>111.7</v>
      </c>
      <c r="N26" s="22">
        <v>1.5</v>
      </c>
      <c r="O26" s="21">
        <v>111.5</v>
      </c>
      <c r="P26" s="22">
        <v>0.5</v>
      </c>
      <c r="Q26" s="45">
        <v>111.367</v>
      </c>
      <c r="R26" s="22">
        <v>1.5</v>
      </c>
    </row>
    <row r="27">
      <c r="A27" s="40" t="s">
        <v>42</v>
      </c>
      <c r="B27" s="41">
        <v>125.8</v>
      </c>
      <c r="C27" s="42">
        <v>0.7</v>
      </c>
      <c r="D27" s="43">
        <v>126.0</v>
      </c>
      <c r="E27" s="42">
        <v>0.6</v>
      </c>
      <c r="F27" s="43">
        <v>125.42</v>
      </c>
      <c r="G27" s="42">
        <v>125.59</v>
      </c>
      <c r="H27" s="40"/>
      <c r="I27" s="45">
        <v>126.378</v>
      </c>
      <c r="J27" s="42">
        <v>1.5</v>
      </c>
      <c r="K27" s="45">
        <v>126.0</v>
      </c>
      <c r="L27" s="42">
        <v>3.0</v>
      </c>
      <c r="M27" s="45">
        <v>126.0</v>
      </c>
      <c r="N27" s="22">
        <v>1.5</v>
      </c>
      <c r="O27" s="45">
        <v>126.0</v>
      </c>
      <c r="P27" s="22">
        <v>0.6</v>
      </c>
      <c r="Q27" s="45">
        <v>126.378</v>
      </c>
      <c r="R27" s="22">
        <v>1.5</v>
      </c>
    </row>
    <row r="28">
      <c r="A28" s="40" t="s">
        <v>43</v>
      </c>
      <c r="B28" s="41">
        <v>130.3</v>
      </c>
      <c r="C28" s="42">
        <v>0.5</v>
      </c>
      <c r="D28" s="43">
        <v>130.4</v>
      </c>
      <c r="E28" s="42">
        <v>0.6</v>
      </c>
      <c r="F28" s="43">
        <v>130.87</v>
      </c>
      <c r="G28" s="42">
        <v>131.58</v>
      </c>
      <c r="H28" s="40"/>
      <c r="I28" s="45">
        <v>130.03</v>
      </c>
      <c r="J28" s="42">
        <v>1.5</v>
      </c>
      <c r="K28" s="45">
        <v>130.4</v>
      </c>
      <c r="L28" s="42">
        <v>3.0</v>
      </c>
      <c r="M28" s="21">
        <v>130.1</v>
      </c>
      <c r="N28" s="22">
        <v>1.5</v>
      </c>
      <c r="O28" s="21">
        <v>130.4</v>
      </c>
      <c r="P28" s="22">
        <v>0.6</v>
      </c>
      <c r="Q28" s="45">
        <v>130.03</v>
      </c>
      <c r="R28" s="22">
        <v>1.5</v>
      </c>
    </row>
    <row r="29">
      <c r="A29" s="40" t="s">
        <v>44</v>
      </c>
      <c r="B29" s="41">
        <v>105.6</v>
      </c>
      <c r="C29" s="42">
        <v>0.5</v>
      </c>
      <c r="D29" s="43">
        <v>105.4</v>
      </c>
      <c r="E29" s="42">
        <v>0.4</v>
      </c>
      <c r="F29" s="43">
        <v>105.63</v>
      </c>
      <c r="G29" s="42">
        <v>105.4</v>
      </c>
      <c r="H29" s="40"/>
      <c r="I29" s="45">
        <v>105.411</v>
      </c>
      <c r="J29" s="42">
        <v>1.5</v>
      </c>
      <c r="K29" s="45">
        <v>105.4</v>
      </c>
      <c r="L29" s="42">
        <v>3.0</v>
      </c>
      <c r="M29" s="21">
        <v>105.6</v>
      </c>
      <c r="N29" s="22">
        <v>1.5</v>
      </c>
      <c r="O29" s="21">
        <v>105.4</v>
      </c>
      <c r="P29" s="22">
        <v>0.4</v>
      </c>
      <c r="Q29" s="45">
        <v>105.411</v>
      </c>
      <c r="R29" s="22">
        <v>1.5</v>
      </c>
    </row>
    <row r="30">
      <c r="A30" s="40" t="s">
        <v>45</v>
      </c>
      <c r="B30" s="41">
        <v>106.2</v>
      </c>
      <c r="C30" s="42">
        <v>0.4</v>
      </c>
      <c r="D30" s="43">
        <v>106.4</v>
      </c>
      <c r="E30" s="42">
        <v>0.4</v>
      </c>
      <c r="F30" s="43">
        <v>106.11</v>
      </c>
      <c r="G30" s="42">
        <v>106.24</v>
      </c>
      <c r="H30" s="40"/>
      <c r="I30" s="45">
        <v>105.731</v>
      </c>
      <c r="J30" s="42">
        <v>1.5</v>
      </c>
      <c r="K30" s="45">
        <v>106.4</v>
      </c>
      <c r="L30" s="42">
        <v>3.0</v>
      </c>
      <c r="M30" s="45">
        <v>106.0</v>
      </c>
      <c r="N30" s="22">
        <v>1.5</v>
      </c>
      <c r="O30" s="21">
        <v>106.4</v>
      </c>
      <c r="P30" s="22">
        <v>0.4</v>
      </c>
      <c r="Q30" s="45">
        <v>105.731</v>
      </c>
      <c r="R30" s="22">
        <v>1.5</v>
      </c>
    </row>
    <row r="31">
      <c r="A31" s="40" t="s">
        <v>46</v>
      </c>
      <c r="B31" s="41">
        <v>113.2</v>
      </c>
      <c r="C31" s="42">
        <v>0.4</v>
      </c>
      <c r="D31" s="43">
        <v>113.1</v>
      </c>
      <c r="E31" s="42">
        <v>0.5</v>
      </c>
      <c r="F31" s="43">
        <v>113.04</v>
      </c>
      <c r="G31" s="42">
        <v>113.22</v>
      </c>
      <c r="H31" s="40"/>
      <c r="I31" s="45">
        <v>113.507</v>
      </c>
      <c r="J31" s="42">
        <v>1.5</v>
      </c>
      <c r="K31" s="45">
        <v>113.1</v>
      </c>
      <c r="L31" s="42">
        <v>3.0</v>
      </c>
      <c r="M31" s="21">
        <v>113.5</v>
      </c>
      <c r="N31" s="22">
        <v>1.5</v>
      </c>
      <c r="O31" s="21">
        <v>113.1</v>
      </c>
      <c r="P31" s="22">
        <v>0.5</v>
      </c>
      <c r="Q31" s="45">
        <v>113.507</v>
      </c>
      <c r="R31" s="22">
        <v>1.5</v>
      </c>
    </row>
    <row r="32">
      <c r="A32" s="40" t="s">
        <v>47</v>
      </c>
      <c r="B32" s="41">
        <v>104.2</v>
      </c>
      <c r="C32" s="42">
        <v>0.4</v>
      </c>
      <c r="D32" s="43">
        <v>104.3</v>
      </c>
      <c r="E32" s="42">
        <v>0.5</v>
      </c>
      <c r="F32" s="43">
        <v>104.79</v>
      </c>
      <c r="G32" s="42">
        <v>104.55</v>
      </c>
      <c r="H32" s="40"/>
      <c r="I32" s="45">
        <v>104.778</v>
      </c>
      <c r="J32" s="42">
        <v>1.5</v>
      </c>
      <c r="K32" s="45">
        <v>104.3</v>
      </c>
      <c r="L32" s="42">
        <v>3.0</v>
      </c>
      <c r="M32" s="21">
        <v>104.2</v>
      </c>
      <c r="N32" s="22">
        <v>1.5</v>
      </c>
      <c r="O32" s="21">
        <v>104.3</v>
      </c>
      <c r="P32" s="22">
        <v>0.5</v>
      </c>
      <c r="Q32" s="45">
        <v>104.778</v>
      </c>
      <c r="R32" s="22">
        <v>1.5</v>
      </c>
    </row>
    <row r="33">
      <c r="A33" s="40" t="s">
        <v>48</v>
      </c>
      <c r="B33" s="41">
        <v>110.8</v>
      </c>
      <c r="C33" s="42">
        <v>0.4</v>
      </c>
      <c r="D33" s="43">
        <v>110.8</v>
      </c>
      <c r="E33" s="42">
        <v>0.4</v>
      </c>
      <c r="F33" s="43">
        <v>110.43</v>
      </c>
      <c r="G33" s="42">
        <v>110.59</v>
      </c>
      <c r="H33" s="40"/>
      <c r="I33" s="45">
        <v>110.574</v>
      </c>
      <c r="J33" s="42">
        <v>1.5</v>
      </c>
      <c r="K33" s="45">
        <v>110.8</v>
      </c>
      <c r="L33" s="42">
        <v>3.0</v>
      </c>
      <c r="M33" s="21">
        <v>110.8</v>
      </c>
      <c r="N33" s="22">
        <v>1.5</v>
      </c>
      <c r="O33" s="21">
        <v>110.8</v>
      </c>
      <c r="P33" s="22">
        <v>0.4</v>
      </c>
      <c r="Q33" s="45">
        <v>110.574</v>
      </c>
      <c r="R33" s="22">
        <v>1.5</v>
      </c>
    </row>
    <row r="34">
      <c r="A34" s="40" t="s">
        <v>58</v>
      </c>
      <c r="B34" s="41">
        <v>120.1</v>
      </c>
      <c r="C34" s="42">
        <v>0.5</v>
      </c>
      <c r="D34" s="43">
        <v>119.9</v>
      </c>
      <c r="E34" s="42">
        <v>0.6</v>
      </c>
      <c r="F34" s="43">
        <v>118.92</v>
      </c>
      <c r="G34" s="42">
        <v>119.67</v>
      </c>
      <c r="H34" s="40"/>
      <c r="I34" s="45">
        <v>120.389</v>
      </c>
      <c r="J34" s="42">
        <v>1.5</v>
      </c>
      <c r="K34" s="45">
        <v>119.9</v>
      </c>
      <c r="L34" s="42">
        <v>3.0</v>
      </c>
      <c r="M34" s="45">
        <v>120.0</v>
      </c>
      <c r="N34" s="22">
        <v>1.5</v>
      </c>
      <c r="O34" s="21">
        <v>119.9</v>
      </c>
      <c r="P34" s="22">
        <v>0.6</v>
      </c>
      <c r="Q34" s="45">
        <v>120.389</v>
      </c>
      <c r="R34" s="22">
        <v>1.5</v>
      </c>
    </row>
    <row r="35">
      <c r="A35" s="40" t="s">
        <v>59</v>
      </c>
      <c r="B35" s="41">
        <v>128.4</v>
      </c>
      <c r="C35" s="42">
        <v>0.6</v>
      </c>
      <c r="D35" s="43">
        <v>128.6</v>
      </c>
      <c r="E35" s="42">
        <v>0.6</v>
      </c>
      <c r="F35" s="43">
        <v>131.48</v>
      </c>
      <c r="G35" s="42">
        <v>128.79</v>
      </c>
      <c r="H35" s="40"/>
      <c r="I35" s="45">
        <v>128.244</v>
      </c>
      <c r="J35" s="42">
        <v>1.5</v>
      </c>
      <c r="K35" s="45">
        <v>128.6</v>
      </c>
      <c r="L35" s="42">
        <v>3.0</v>
      </c>
      <c r="M35" s="21">
        <v>128.3</v>
      </c>
      <c r="N35" s="22">
        <v>1.5</v>
      </c>
      <c r="O35" s="21">
        <v>128.6</v>
      </c>
      <c r="P35" s="22">
        <v>0.6</v>
      </c>
      <c r="Q35" s="45">
        <v>128.244</v>
      </c>
      <c r="R35" s="22">
        <v>1.5</v>
      </c>
    </row>
    <row r="36">
      <c r="A36" s="40" t="s">
        <v>60</v>
      </c>
      <c r="B36" s="41">
        <v>116.5</v>
      </c>
      <c r="C36" s="42">
        <v>0.6</v>
      </c>
      <c r="D36" s="43">
        <v>116.2</v>
      </c>
      <c r="E36" s="42">
        <v>0.9</v>
      </c>
      <c r="F36" s="43">
        <v>117.39</v>
      </c>
      <c r="G36" s="42">
        <v>116.61</v>
      </c>
      <c r="H36" s="40"/>
      <c r="I36" s="45">
        <v>116.576</v>
      </c>
      <c r="J36" s="42">
        <v>1.5</v>
      </c>
      <c r="K36" s="45">
        <v>116.2</v>
      </c>
      <c r="L36" s="42">
        <v>3.0</v>
      </c>
      <c r="M36" s="21">
        <v>116.3</v>
      </c>
      <c r="N36" s="22">
        <v>1.5</v>
      </c>
      <c r="O36" s="21">
        <v>116.2</v>
      </c>
      <c r="P36" s="22">
        <v>0.9</v>
      </c>
      <c r="Q36" s="45">
        <v>116.576</v>
      </c>
      <c r="R36" s="22">
        <v>1.5</v>
      </c>
    </row>
    <row r="37">
      <c r="A37" s="12" t="s">
        <v>61</v>
      </c>
      <c r="B37" s="47">
        <v>119.9</v>
      </c>
      <c r="C37" s="48">
        <v>0.6</v>
      </c>
      <c r="D37" s="49">
        <v>119.9</v>
      </c>
      <c r="E37" s="48">
        <v>0.7</v>
      </c>
      <c r="F37" s="49">
        <v>119.37</v>
      </c>
      <c r="G37" s="48">
        <v>120.06</v>
      </c>
      <c r="H37" s="40"/>
      <c r="I37" s="54">
        <v>119.821</v>
      </c>
      <c r="J37" s="48">
        <v>1.5</v>
      </c>
      <c r="K37" s="54">
        <v>119.9</v>
      </c>
      <c r="L37" s="48">
        <v>3.0</v>
      </c>
      <c r="M37" s="50">
        <v>119.7</v>
      </c>
      <c r="N37" s="51">
        <v>1.5</v>
      </c>
      <c r="O37" s="50">
        <v>119.9</v>
      </c>
      <c r="P37" s="51">
        <v>0.7</v>
      </c>
      <c r="Q37" s="54">
        <v>119.821</v>
      </c>
      <c r="R37" s="51">
        <v>1.5</v>
      </c>
    </row>
    <row r="38">
      <c r="A38" s="55"/>
    </row>
    <row r="39">
      <c r="A39" s="55"/>
    </row>
    <row r="40">
      <c r="A40" s="55"/>
    </row>
    <row r="41">
      <c r="A41" s="55"/>
    </row>
    <row r="42">
      <c r="A42" s="55"/>
    </row>
    <row r="43">
      <c r="A43" s="55"/>
    </row>
    <row r="44">
      <c r="A44" s="55"/>
    </row>
    <row r="45">
      <c r="A45" s="55"/>
    </row>
    <row r="46">
      <c r="A46" s="55"/>
    </row>
    <row r="47">
      <c r="A47" s="55"/>
    </row>
    <row r="48">
      <c r="A48" s="55"/>
    </row>
    <row r="49">
      <c r="A49" s="55"/>
    </row>
    <row r="50">
      <c r="A50" s="55"/>
    </row>
    <row r="51">
      <c r="A51" s="55"/>
    </row>
    <row r="52">
      <c r="A52" s="55"/>
    </row>
    <row r="53">
      <c r="A53" s="55"/>
    </row>
    <row r="54">
      <c r="A54" s="55"/>
    </row>
    <row r="55">
      <c r="A55" s="55"/>
    </row>
    <row r="56">
      <c r="A56" s="55"/>
    </row>
    <row r="57">
      <c r="A57" s="55"/>
    </row>
    <row r="58">
      <c r="A58" s="55"/>
    </row>
    <row r="59">
      <c r="A59" s="55"/>
    </row>
    <row r="60">
      <c r="A60" s="55"/>
    </row>
    <row r="61">
      <c r="A61" s="55"/>
    </row>
    <row r="62">
      <c r="A62" s="55"/>
    </row>
    <row r="63">
      <c r="A63" s="55"/>
    </row>
    <row r="64">
      <c r="A64" s="55"/>
    </row>
    <row r="65">
      <c r="A65" s="55"/>
    </row>
    <row r="66">
      <c r="A66" s="55"/>
    </row>
    <row r="67">
      <c r="A67" s="55"/>
    </row>
    <row r="68">
      <c r="A68" s="55"/>
    </row>
    <row r="69">
      <c r="A69" s="55"/>
    </row>
    <row r="70">
      <c r="A70" s="55"/>
    </row>
    <row r="71">
      <c r="A71" s="55"/>
    </row>
    <row r="72">
      <c r="A72" s="55"/>
    </row>
    <row r="73">
      <c r="A73" s="55"/>
    </row>
    <row r="74">
      <c r="A74" s="55"/>
    </row>
    <row r="75">
      <c r="A75" s="55"/>
    </row>
    <row r="76">
      <c r="A76" s="55"/>
    </row>
    <row r="77">
      <c r="A77" s="55"/>
    </row>
    <row r="78">
      <c r="A78" s="55"/>
    </row>
    <row r="79">
      <c r="A79" s="55"/>
    </row>
    <row r="80">
      <c r="A80" s="55"/>
    </row>
    <row r="81">
      <c r="A81" s="55"/>
    </row>
    <row r="82">
      <c r="A82" s="55"/>
    </row>
    <row r="83">
      <c r="A83" s="55"/>
    </row>
    <row r="84">
      <c r="A84" s="55"/>
    </row>
    <row r="85">
      <c r="A85" s="55"/>
    </row>
    <row r="86">
      <c r="A86" s="55"/>
    </row>
    <row r="87">
      <c r="A87" s="55"/>
    </row>
    <row r="88">
      <c r="A88" s="55"/>
    </row>
    <row r="89">
      <c r="A89" s="55"/>
    </row>
    <row r="90">
      <c r="A90" s="55"/>
    </row>
    <row r="91">
      <c r="A91" s="55"/>
    </row>
    <row r="92">
      <c r="A92" s="55"/>
    </row>
    <row r="93">
      <c r="A93" s="55"/>
    </row>
    <row r="94">
      <c r="A94" s="55"/>
    </row>
    <row r="95">
      <c r="A95" s="55"/>
    </row>
    <row r="96">
      <c r="A96" s="55"/>
    </row>
    <row r="97">
      <c r="A97" s="55"/>
    </row>
    <row r="98">
      <c r="A98" s="55"/>
    </row>
    <row r="99">
      <c r="A99" s="55"/>
    </row>
    <row r="100">
      <c r="A100" s="55"/>
    </row>
    <row r="101">
      <c r="A101" s="55"/>
    </row>
    <row r="102">
      <c r="A102" s="55"/>
    </row>
    <row r="103">
      <c r="A103" s="55"/>
    </row>
    <row r="104">
      <c r="A104" s="55"/>
    </row>
    <row r="105">
      <c r="A105" s="55"/>
    </row>
    <row r="106">
      <c r="A106" s="55"/>
    </row>
    <row r="107">
      <c r="A107" s="55"/>
    </row>
    <row r="108">
      <c r="A108" s="55"/>
    </row>
    <row r="109">
      <c r="A109" s="55"/>
    </row>
    <row r="110">
      <c r="A110" s="55"/>
    </row>
    <row r="111">
      <c r="A111" s="55"/>
    </row>
    <row r="112">
      <c r="A112" s="55"/>
    </row>
    <row r="113">
      <c r="A113" s="55"/>
    </row>
    <row r="114">
      <c r="A114" s="55"/>
    </row>
    <row r="115">
      <c r="A115" s="55"/>
    </row>
    <row r="116">
      <c r="A116" s="55"/>
    </row>
    <row r="117">
      <c r="A117" s="55"/>
    </row>
    <row r="118">
      <c r="A118" s="55"/>
    </row>
    <row r="119">
      <c r="A119" s="55"/>
    </row>
    <row r="120">
      <c r="A120" s="55"/>
    </row>
    <row r="121">
      <c r="A121" s="55"/>
    </row>
    <row r="122">
      <c r="A122" s="55"/>
    </row>
    <row r="123">
      <c r="A123" s="55"/>
    </row>
    <row r="124">
      <c r="A124" s="55"/>
    </row>
    <row r="125">
      <c r="A125" s="55"/>
    </row>
    <row r="126">
      <c r="A126" s="55"/>
    </row>
    <row r="127">
      <c r="A127" s="55"/>
    </row>
    <row r="128">
      <c r="A128" s="55"/>
    </row>
    <row r="129">
      <c r="A129" s="55"/>
    </row>
    <row r="130">
      <c r="A130" s="55"/>
    </row>
    <row r="131">
      <c r="A131" s="55"/>
    </row>
    <row r="132">
      <c r="A132" s="55"/>
    </row>
    <row r="133">
      <c r="A133" s="55"/>
    </row>
    <row r="134">
      <c r="A134" s="55"/>
    </row>
    <row r="135">
      <c r="A135" s="55"/>
    </row>
    <row r="136">
      <c r="A136" s="55"/>
    </row>
    <row r="137">
      <c r="A137" s="55"/>
    </row>
    <row r="138">
      <c r="A138" s="55"/>
    </row>
    <row r="139">
      <c r="A139" s="55"/>
    </row>
    <row r="140">
      <c r="A140" s="55"/>
    </row>
    <row r="141">
      <c r="A141" s="55"/>
    </row>
    <row r="142">
      <c r="A142" s="55"/>
    </row>
    <row r="143">
      <c r="A143" s="55"/>
    </row>
    <row r="144">
      <c r="A144" s="55"/>
    </row>
    <row r="145">
      <c r="A145" s="55"/>
    </row>
    <row r="146">
      <c r="A146" s="55"/>
    </row>
    <row r="147">
      <c r="A147" s="55"/>
    </row>
    <row r="148">
      <c r="A148" s="55"/>
    </row>
    <row r="149">
      <c r="A149" s="55"/>
    </row>
    <row r="150">
      <c r="A150" s="55"/>
    </row>
    <row r="151">
      <c r="A151" s="55"/>
    </row>
    <row r="152">
      <c r="A152" s="55"/>
    </row>
    <row r="153">
      <c r="A153" s="55"/>
    </row>
    <row r="154">
      <c r="A154" s="55"/>
    </row>
    <row r="155">
      <c r="A155" s="55"/>
    </row>
    <row r="156">
      <c r="A156" s="55"/>
    </row>
    <row r="157">
      <c r="A157" s="55"/>
    </row>
    <row r="158">
      <c r="A158" s="55"/>
    </row>
    <row r="159">
      <c r="A159" s="55"/>
    </row>
    <row r="160">
      <c r="A160" s="55"/>
    </row>
    <row r="161">
      <c r="A161" s="55"/>
    </row>
    <row r="162">
      <c r="A162" s="55"/>
    </row>
    <row r="163">
      <c r="A163" s="55"/>
    </row>
    <row r="164">
      <c r="A164" s="55"/>
    </row>
    <row r="165">
      <c r="A165" s="55"/>
    </row>
    <row r="166">
      <c r="A166" s="55"/>
    </row>
    <row r="167">
      <c r="A167" s="55"/>
    </row>
    <row r="168">
      <c r="A168" s="55"/>
    </row>
    <row r="169">
      <c r="A169" s="55"/>
    </row>
    <row r="170">
      <c r="A170" s="55"/>
    </row>
    <row r="171">
      <c r="A171" s="55"/>
    </row>
    <row r="172">
      <c r="A172" s="55"/>
    </row>
    <row r="173">
      <c r="A173" s="55"/>
    </row>
    <row r="174">
      <c r="A174" s="55"/>
    </row>
    <row r="175">
      <c r="A175" s="55"/>
    </row>
    <row r="176">
      <c r="A176" s="55"/>
    </row>
    <row r="177">
      <c r="A177" s="55"/>
    </row>
    <row r="178">
      <c r="A178" s="55"/>
    </row>
    <row r="179">
      <c r="A179" s="55"/>
    </row>
    <row r="180">
      <c r="A180" s="55"/>
    </row>
    <row r="181">
      <c r="A181" s="55"/>
    </row>
    <row r="182">
      <c r="A182" s="55"/>
    </row>
    <row r="183">
      <c r="A183" s="55"/>
    </row>
    <row r="184">
      <c r="A184" s="55"/>
    </row>
    <row r="185">
      <c r="A185" s="55"/>
    </row>
    <row r="186">
      <c r="A186" s="55"/>
    </row>
    <row r="187">
      <c r="A187" s="55"/>
    </row>
    <row r="188">
      <c r="A188" s="55"/>
    </row>
    <row r="189">
      <c r="A189" s="55"/>
    </row>
    <row r="190">
      <c r="A190" s="55"/>
    </row>
    <row r="191">
      <c r="A191" s="55"/>
    </row>
    <row r="192">
      <c r="A192" s="55"/>
    </row>
    <row r="193">
      <c r="A193" s="55"/>
    </row>
    <row r="194">
      <c r="A194" s="55"/>
    </row>
    <row r="195">
      <c r="A195" s="55"/>
    </row>
    <row r="196">
      <c r="A196" s="55"/>
    </row>
    <row r="197">
      <c r="A197" s="55"/>
    </row>
    <row r="198">
      <c r="A198" s="55"/>
    </row>
    <row r="199">
      <c r="A199" s="55"/>
    </row>
    <row r="200">
      <c r="A200" s="55"/>
    </row>
    <row r="201">
      <c r="A201" s="55"/>
    </row>
    <row r="202">
      <c r="A202" s="55"/>
    </row>
    <row r="203">
      <c r="A203" s="55"/>
    </row>
    <row r="204">
      <c r="A204" s="55"/>
    </row>
    <row r="205">
      <c r="A205" s="55"/>
    </row>
    <row r="206">
      <c r="A206" s="55"/>
    </row>
    <row r="207">
      <c r="A207" s="55"/>
    </row>
    <row r="208">
      <c r="A208" s="55"/>
    </row>
    <row r="209">
      <c r="A209" s="55"/>
    </row>
    <row r="210">
      <c r="A210" s="55"/>
    </row>
    <row r="211">
      <c r="A211" s="55"/>
    </row>
    <row r="212">
      <c r="A212" s="55"/>
    </row>
    <row r="213">
      <c r="A213" s="55"/>
    </row>
    <row r="214">
      <c r="A214" s="55"/>
    </row>
    <row r="215">
      <c r="A215" s="55"/>
    </row>
    <row r="216">
      <c r="A216" s="55"/>
    </row>
    <row r="217">
      <c r="A217" s="55"/>
    </row>
    <row r="218">
      <c r="A218" s="55"/>
    </row>
    <row r="219">
      <c r="A219" s="55"/>
    </row>
    <row r="220">
      <c r="A220" s="55"/>
    </row>
    <row r="221">
      <c r="A221" s="55"/>
    </row>
    <row r="222">
      <c r="A222" s="55"/>
    </row>
    <row r="223">
      <c r="A223" s="55"/>
    </row>
    <row r="224">
      <c r="A224" s="55"/>
    </row>
    <row r="225">
      <c r="A225" s="55"/>
    </row>
    <row r="226">
      <c r="A226" s="55"/>
    </row>
    <row r="227">
      <c r="A227" s="55"/>
    </row>
    <row r="228">
      <c r="A228" s="55"/>
    </row>
    <row r="229">
      <c r="A229" s="55"/>
    </row>
    <row r="230">
      <c r="A230" s="55"/>
    </row>
    <row r="231">
      <c r="A231" s="55"/>
    </row>
    <row r="232">
      <c r="A232" s="55"/>
    </row>
    <row r="233">
      <c r="A233" s="55"/>
    </row>
    <row r="234">
      <c r="A234" s="55"/>
    </row>
    <row r="235">
      <c r="A235" s="55"/>
    </row>
    <row r="236">
      <c r="A236" s="55"/>
    </row>
    <row r="237">
      <c r="A237" s="55"/>
    </row>
    <row r="238">
      <c r="A238" s="55"/>
    </row>
    <row r="239">
      <c r="A239" s="55"/>
    </row>
    <row r="240">
      <c r="A240" s="55"/>
    </row>
    <row r="241">
      <c r="A241" s="55"/>
    </row>
    <row r="242">
      <c r="A242" s="55"/>
    </row>
    <row r="243">
      <c r="A243" s="55"/>
    </row>
    <row r="244">
      <c r="A244" s="55"/>
    </row>
    <row r="245">
      <c r="A245" s="55"/>
    </row>
    <row r="246">
      <c r="A246" s="55"/>
    </row>
    <row r="247">
      <c r="A247" s="55"/>
    </row>
    <row r="248">
      <c r="A248" s="55"/>
    </row>
    <row r="249">
      <c r="A249" s="55"/>
    </row>
    <row r="250">
      <c r="A250" s="55"/>
    </row>
    <row r="251">
      <c r="A251" s="55"/>
    </row>
    <row r="252">
      <c r="A252" s="55"/>
    </row>
    <row r="253">
      <c r="A253" s="55"/>
    </row>
    <row r="254">
      <c r="A254" s="55"/>
    </row>
    <row r="255">
      <c r="A255" s="55"/>
    </row>
    <row r="256">
      <c r="A256" s="55"/>
    </row>
    <row r="257">
      <c r="A257" s="55"/>
    </row>
    <row r="258">
      <c r="A258" s="55"/>
    </row>
    <row r="259">
      <c r="A259" s="55"/>
    </row>
    <row r="260">
      <c r="A260" s="55"/>
    </row>
    <row r="261">
      <c r="A261" s="55"/>
    </row>
    <row r="262">
      <c r="A262" s="55"/>
    </row>
    <row r="263">
      <c r="A263" s="55"/>
    </row>
    <row r="264">
      <c r="A264" s="55"/>
    </row>
    <row r="265">
      <c r="A265" s="55"/>
    </row>
    <row r="266">
      <c r="A266" s="55"/>
    </row>
    <row r="267">
      <c r="A267" s="55"/>
    </row>
    <row r="268">
      <c r="A268" s="55"/>
    </row>
    <row r="269">
      <c r="A269" s="55"/>
    </row>
    <row r="270">
      <c r="A270" s="55"/>
    </row>
    <row r="271">
      <c r="A271" s="55"/>
    </row>
    <row r="272">
      <c r="A272" s="55"/>
    </row>
    <row r="273">
      <c r="A273" s="55"/>
    </row>
    <row r="274">
      <c r="A274" s="55"/>
    </row>
    <row r="275">
      <c r="A275" s="55"/>
    </row>
    <row r="276">
      <c r="A276" s="55"/>
    </row>
    <row r="277">
      <c r="A277" s="55"/>
    </row>
    <row r="278">
      <c r="A278" s="55"/>
    </row>
    <row r="279">
      <c r="A279" s="55"/>
    </row>
    <row r="280">
      <c r="A280" s="55"/>
    </row>
    <row r="281">
      <c r="A281" s="55"/>
    </row>
    <row r="282">
      <c r="A282" s="55"/>
    </row>
    <row r="283">
      <c r="A283" s="55"/>
    </row>
    <row r="284">
      <c r="A284" s="55"/>
    </row>
    <row r="285">
      <c r="A285" s="55"/>
    </row>
    <row r="286">
      <c r="A286" s="55"/>
    </row>
    <row r="287">
      <c r="A287" s="55"/>
    </row>
    <row r="288">
      <c r="A288" s="55"/>
    </row>
    <row r="289">
      <c r="A289" s="55"/>
    </row>
    <row r="290">
      <c r="A290" s="55"/>
    </row>
    <row r="291">
      <c r="A291" s="55"/>
    </row>
    <row r="292">
      <c r="A292" s="55"/>
    </row>
    <row r="293">
      <c r="A293" s="55"/>
    </row>
    <row r="294">
      <c r="A294" s="55"/>
    </row>
    <row r="295">
      <c r="A295" s="55"/>
    </row>
    <row r="296">
      <c r="A296" s="55"/>
    </row>
    <row r="297">
      <c r="A297" s="55"/>
    </row>
    <row r="298">
      <c r="A298" s="55"/>
    </row>
    <row r="299">
      <c r="A299" s="55"/>
    </row>
    <row r="300">
      <c r="A300" s="55"/>
    </row>
    <row r="301">
      <c r="A301" s="55"/>
    </row>
    <row r="302">
      <c r="A302" s="55"/>
    </row>
    <row r="303">
      <c r="A303" s="55"/>
    </row>
    <row r="304">
      <c r="A304" s="55"/>
    </row>
    <row r="305">
      <c r="A305" s="55"/>
    </row>
    <row r="306">
      <c r="A306" s="55"/>
    </row>
    <row r="307">
      <c r="A307" s="55"/>
    </row>
    <row r="308">
      <c r="A308" s="55"/>
    </row>
    <row r="309">
      <c r="A309" s="55"/>
    </row>
    <row r="310">
      <c r="A310" s="55"/>
    </row>
    <row r="311">
      <c r="A311" s="55"/>
    </row>
    <row r="312">
      <c r="A312" s="55"/>
    </row>
    <row r="313">
      <c r="A313" s="55"/>
    </row>
    <row r="314">
      <c r="A314" s="55"/>
    </row>
    <row r="315">
      <c r="A315" s="55"/>
    </row>
    <row r="316">
      <c r="A316" s="55"/>
    </row>
    <row r="317">
      <c r="A317" s="55"/>
    </row>
    <row r="318">
      <c r="A318" s="55"/>
    </row>
    <row r="319">
      <c r="A319" s="55"/>
    </row>
    <row r="320">
      <c r="A320" s="55"/>
    </row>
    <row r="321">
      <c r="A321" s="55"/>
    </row>
    <row r="322">
      <c r="A322" s="55"/>
    </row>
    <row r="323">
      <c r="A323" s="55"/>
    </row>
    <row r="324">
      <c r="A324" s="55"/>
    </row>
    <row r="325">
      <c r="A325" s="55"/>
    </row>
    <row r="326">
      <c r="A326" s="55"/>
    </row>
    <row r="327">
      <c r="A327" s="55"/>
    </row>
    <row r="328">
      <c r="A328" s="55"/>
    </row>
    <row r="329">
      <c r="A329" s="55"/>
    </row>
    <row r="330">
      <c r="A330" s="55"/>
    </row>
    <row r="331">
      <c r="A331" s="55"/>
    </row>
    <row r="332">
      <c r="A332" s="55"/>
    </row>
    <row r="333">
      <c r="A333" s="55"/>
    </row>
    <row r="334">
      <c r="A334" s="55"/>
    </row>
    <row r="335">
      <c r="A335" s="55"/>
    </row>
    <row r="336">
      <c r="A336" s="55"/>
    </row>
    <row r="337">
      <c r="A337" s="55"/>
    </row>
    <row r="338">
      <c r="A338" s="55"/>
    </row>
    <row r="339">
      <c r="A339" s="55"/>
    </row>
    <row r="340">
      <c r="A340" s="55"/>
    </row>
    <row r="341">
      <c r="A341" s="55"/>
    </row>
    <row r="342">
      <c r="A342" s="55"/>
    </row>
    <row r="343">
      <c r="A343" s="55"/>
    </row>
    <row r="344">
      <c r="A344" s="55"/>
    </row>
    <row r="345">
      <c r="A345" s="55"/>
    </row>
    <row r="346">
      <c r="A346" s="55"/>
    </row>
    <row r="347">
      <c r="A347" s="55"/>
    </row>
    <row r="348">
      <c r="A348" s="55"/>
    </row>
    <row r="349">
      <c r="A349" s="55"/>
    </row>
    <row r="350">
      <c r="A350" s="55"/>
    </row>
    <row r="351">
      <c r="A351" s="55"/>
    </row>
    <row r="352">
      <c r="A352" s="55"/>
    </row>
    <row r="353">
      <c r="A353" s="55"/>
    </row>
    <row r="354">
      <c r="A354" s="55"/>
    </row>
    <row r="355">
      <c r="A355" s="55"/>
    </row>
    <row r="356">
      <c r="A356" s="55"/>
    </row>
    <row r="357">
      <c r="A357" s="55"/>
    </row>
    <row r="358">
      <c r="A358" s="55"/>
    </row>
    <row r="359">
      <c r="A359" s="55"/>
    </row>
    <row r="360">
      <c r="A360" s="55"/>
    </row>
    <row r="361">
      <c r="A361" s="55"/>
    </row>
    <row r="362">
      <c r="A362" s="55"/>
    </row>
    <row r="363">
      <c r="A363" s="55"/>
    </row>
    <row r="364">
      <c r="A364" s="55"/>
    </row>
    <row r="365">
      <c r="A365" s="55"/>
    </row>
    <row r="366">
      <c r="A366" s="55"/>
    </row>
    <row r="367">
      <c r="A367" s="55"/>
    </row>
    <row r="368">
      <c r="A368" s="55"/>
    </row>
    <row r="369">
      <c r="A369" s="55"/>
    </row>
    <row r="370">
      <c r="A370" s="55"/>
    </row>
    <row r="371">
      <c r="A371" s="55"/>
    </row>
    <row r="372">
      <c r="A372" s="55"/>
    </row>
    <row r="373">
      <c r="A373" s="55"/>
    </row>
    <row r="374">
      <c r="A374" s="55"/>
    </row>
    <row r="375">
      <c r="A375" s="55"/>
    </row>
    <row r="376">
      <c r="A376" s="55"/>
    </row>
    <row r="377">
      <c r="A377" s="55"/>
    </row>
    <row r="378">
      <c r="A378" s="55"/>
    </row>
    <row r="379">
      <c r="A379" s="55"/>
    </row>
    <row r="380">
      <c r="A380" s="55"/>
    </row>
    <row r="381">
      <c r="A381" s="55"/>
    </row>
    <row r="382">
      <c r="A382" s="55"/>
    </row>
    <row r="383">
      <c r="A383" s="55"/>
    </row>
    <row r="384">
      <c r="A384" s="55"/>
    </row>
    <row r="385">
      <c r="A385" s="55"/>
    </row>
    <row r="386">
      <c r="A386" s="55"/>
    </row>
    <row r="387">
      <c r="A387" s="55"/>
    </row>
    <row r="388">
      <c r="A388" s="55"/>
    </row>
    <row r="389">
      <c r="A389" s="55"/>
    </row>
    <row r="390">
      <c r="A390" s="55"/>
    </row>
    <row r="391">
      <c r="A391" s="55"/>
    </row>
    <row r="392">
      <c r="A392" s="55"/>
    </row>
    <row r="393">
      <c r="A393" s="55"/>
    </row>
    <row r="394">
      <c r="A394" s="55"/>
    </row>
    <row r="395">
      <c r="A395" s="55"/>
    </row>
    <row r="396">
      <c r="A396" s="55"/>
    </row>
    <row r="397">
      <c r="A397" s="55"/>
    </row>
    <row r="398">
      <c r="A398" s="55"/>
    </row>
    <row r="399">
      <c r="A399" s="55"/>
    </row>
    <row r="400">
      <c r="A400" s="55"/>
    </row>
    <row r="401">
      <c r="A401" s="55"/>
    </row>
    <row r="402">
      <c r="A402" s="55"/>
    </row>
    <row r="403">
      <c r="A403" s="55"/>
    </row>
    <row r="404">
      <c r="A404" s="55"/>
    </row>
    <row r="405">
      <c r="A405" s="55"/>
    </row>
    <row r="406">
      <c r="A406" s="55"/>
    </row>
    <row r="407">
      <c r="A407" s="55"/>
    </row>
    <row r="408">
      <c r="A408" s="55"/>
    </row>
    <row r="409">
      <c r="A409" s="55"/>
    </row>
    <row r="410">
      <c r="A410" s="55"/>
    </row>
    <row r="411">
      <c r="A411" s="55"/>
    </row>
    <row r="412">
      <c r="A412" s="55"/>
    </row>
    <row r="413">
      <c r="A413" s="55"/>
    </row>
    <row r="414">
      <c r="A414" s="55"/>
    </row>
    <row r="415">
      <c r="A415" s="55"/>
    </row>
    <row r="416">
      <c r="A416" s="55"/>
    </row>
    <row r="417">
      <c r="A417" s="55"/>
    </row>
    <row r="418">
      <c r="A418" s="55"/>
    </row>
    <row r="419">
      <c r="A419" s="55"/>
    </row>
    <row r="420">
      <c r="A420" s="55"/>
    </row>
    <row r="421">
      <c r="A421" s="55"/>
    </row>
    <row r="422">
      <c r="A422" s="55"/>
    </row>
    <row r="423">
      <c r="A423" s="55"/>
    </row>
    <row r="424">
      <c r="A424" s="55"/>
    </row>
    <row r="425">
      <c r="A425" s="55"/>
    </row>
    <row r="426">
      <c r="A426" s="55"/>
    </row>
    <row r="427">
      <c r="A427" s="55"/>
    </row>
    <row r="428">
      <c r="A428" s="55"/>
    </row>
    <row r="429">
      <c r="A429" s="55"/>
    </row>
    <row r="430">
      <c r="A430" s="55"/>
    </row>
    <row r="431">
      <c r="A431" s="55"/>
    </row>
    <row r="432">
      <c r="A432" s="55"/>
    </row>
    <row r="433">
      <c r="A433" s="55"/>
    </row>
    <row r="434">
      <c r="A434" s="55"/>
    </row>
    <row r="435">
      <c r="A435" s="55"/>
    </row>
    <row r="436">
      <c r="A436" s="55"/>
    </row>
    <row r="437">
      <c r="A437" s="55"/>
    </row>
    <row r="438">
      <c r="A438" s="55"/>
    </row>
    <row r="439">
      <c r="A439" s="55"/>
    </row>
    <row r="440">
      <c r="A440" s="55"/>
    </row>
    <row r="441">
      <c r="A441" s="55"/>
    </row>
    <row r="442">
      <c r="A442" s="55"/>
    </row>
    <row r="443">
      <c r="A443" s="55"/>
    </row>
    <row r="444">
      <c r="A444" s="55"/>
    </row>
    <row r="445">
      <c r="A445" s="55"/>
    </row>
    <row r="446">
      <c r="A446" s="55"/>
    </row>
    <row r="447">
      <c r="A447" s="55"/>
    </row>
    <row r="448">
      <c r="A448" s="55"/>
    </row>
    <row r="449">
      <c r="A449" s="55"/>
    </row>
    <row r="450">
      <c r="A450" s="55"/>
    </row>
    <row r="451">
      <c r="A451" s="55"/>
    </row>
    <row r="452">
      <c r="A452" s="55"/>
    </row>
    <row r="453">
      <c r="A453" s="55"/>
    </row>
    <row r="454">
      <c r="A454" s="55"/>
    </row>
    <row r="455">
      <c r="A455" s="55"/>
    </row>
    <row r="456">
      <c r="A456" s="55"/>
    </row>
    <row r="457">
      <c r="A457" s="55"/>
    </row>
    <row r="458">
      <c r="A458" s="55"/>
    </row>
    <row r="459">
      <c r="A459" s="55"/>
    </row>
    <row r="460">
      <c r="A460" s="55"/>
    </row>
    <row r="461">
      <c r="A461" s="55"/>
    </row>
    <row r="462">
      <c r="A462" s="55"/>
    </row>
    <row r="463">
      <c r="A463" s="55"/>
    </row>
    <row r="464">
      <c r="A464" s="55"/>
    </row>
    <row r="465">
      <c r="A465" s="55"/>
    </row>
    <row r="466">
      <c r="A466" s="55"/>
    </row>
    <row r="467">
      <c r="A467" s="55"/>
    </row>
    <row r="468">
      <c r="A468" s="55"/>
    </row>
    <row r="469">
      <c r="A469" s="55"/>
    </row>
    <row r="470">
      <c r="A470" s="55"/>
    </row>
    <row r="471">
      <c r="A471" s="55"/>
    </row>
    <row r="472">
      <c r="A472" s="55"/>
    </row>
    <row r="473">
      <c r="A473" s="55"/>
    </row>
    <row r="474">
      <c r="A474" s="55"/>
    </row>
    <row r="475">
      <c r="A475" s="55"/>
    </row>
    <row r="476">
      <c r="A476" s="55"/>
    </row>
    <row r="477">
      <c r="A477" s="55"/>
    </row>
    <row r="478">
      <c r="A478" s="55"/>
    </row>
    <row r="479">
      <c r="A479" s="55"/>
    </row>
    <row r="480">
      <c r="A480" s="55"/>
    </row>
    <row r="481">
      <c r="A481" s="55"/>
    </row>
    <row r="482">
      <c r="A482" s="55"/>
    </row>
    <row r="483">
      <c r="A483" s="55"/>
    </row>
    <row r="484">
      <c r="A484" s="55"/>
    </row>
    <row r="485">
      <c r="A485" s="55"/>
    </row>
    <row r="486">
      <c r="A486" s="55"/>
    </row>
    <row r="487">
      <c r="A487" s="55"/>
    </row>
    <row r="488">
      <c r="A488" s="55"/>
    </row>
    <row r="489">
      <c r="A489" s="55"/>
    </row>
    <row r="490">
      <c r="A490" s="55"/>
    </row>
    <row r="491">
      <c r="A491" s="55"/>
    </row>
    <row r="492">
      <c r="A492" s="55"/>
    </row>
    <row r="493">
      <c r="A493" s="55"/>
    </row>
    <row r="494">
      <c r="A494" s="55"/>
    </row>
    <row r="495">
      <c r="A495" s="55"/>
    </row>
    <row r="496">
      <c r="A496" s="55"/>
    </row>
    <row r="497">
      <c r="A497" s="55"/>
    </row>
    <row r="498">
      <c r="A498" s="55"/>
    </row>
    <row r="499">
      <c r="A499" s="55"/>
    </row>
    <row r="500">
      <c r="A500" s="55"/>
    </row>
    <row r="501">
      <c r="A501" s="55"/>
    </row>
    <row r="502">
      <c r="A502" s="55"/>
    </row>
    <row r="503">
      <c r="A503" s="55"/>
    </row>
    <row r="504">
      <c r="A504" s="55"/>
    </row>
    <row r="505">
      <c r="A505" s="55"/>
    </row>
    <row r="506">
      <c r="A506" s="55"/>
    </row>
    <row r="507">
      <c r="A507" s="55"/>
    </row>
    <row r="508">
      <c r="A508" s="55"/>
    </row>
    <row r="509">
      <c r="A509" s="55"/>
    </row>
    <row r="510">
      <c r="A510" s="55"/>
    </row>
    <row r="511">
      <c r="A511" s="55"/>
    </row>
    <row r="512">
      <c r="A512" s="55"/>
    </row>
    <row r="513">
      <c r="A513" s="55"/>
    </row>
    <row r="514">
      <c r="A514" s="55"/>
    </row>
    <row r="515">
      <c r="A515" s="55"/>
    </row>
    <row r="516">
      <c r="A516" s="55"/>
    </row>
    <row r="517">
      <c r="A517" s="55"/>
    </row>
    <row r="518">
      <c r="A518" s="55"/>
    </row>
    <row r="519">
      <c r="A519" s="55"/>
    </row>
    <row r="520">
      <c r="A520" s="55"/>
    </row>
    <row r="521">
      <c r="A521" s="55"/>
    </row>
    <row r="522">
      <c r="A522" s="55"/>
    </row>
    <row r="523">
      <c r="A523" s="55"/>
    </row>
    <row r="524">
      <c r="A524" s="55"/>
    </row>
    <row r="525">
      <c r="A525" s="55"/>
    </row>
    <row r="526">
      <c r="A526" s="55"/>
    </row>
    <row r="527">
      <c r="A527" s="55"/>
    </row>
    <row r="528">
      <c r="A528" s="55"/>
    </row>
    <row r="529">
      <c r="A529" s="55"/>
    </row>
    <row r="530">
      <c r="A530" s="55"/>
    </row>
    <row r="531">
      <c r="A531" s="55"/>
    </row>
    <row r="532">
      <c r="A532" s="55"/>
    </row>
    <row r="533">
      <c r="A533" s="55"/>
    </row>
    <row r="534">
      <c r="A534" s="55"/>
    </row>
    <row r="535">
      <c r="A535" s="55"/>
    </row>
    <row r="536">
      <c r="A536" s="55"/>
    </row>
    <row r="537">
      <c r="A537" s="55"/>
    </row>
    <row r="538">
      <c r="A538" s="55"/>
    </row>
    <row r="539">
      <c r="A539" s="55"/>
    </row>
    <row r="540">
      <c r="A540" s="55"/>
    </row>
    <row r="541">
      <c r="A541" s="55"/>
    </row>
    <row r="542">
      <c r="A542" s="55"/>
    </row>
    <row r="543">
      <c r="A543" s="55"/>
    </row>
    <row r="544">
      <c r="A544" s="55"/>
    </row>
    <row r="545">
      <c r="A545" s="55"/>
    </row>
    <row r="546">
      <c r="A546" s="55"/>
    </row>
    <row r="547">
      <c r="A547" s="55"/>
    </row>
    <row r="548">
      <c r="A548" s="55"/>
    </row>
    <row r="549">
      <c r="A549" s="55"/>
    </row>
    <row r="550">
      <c r="A550" s="55"/>
    </row>
    <row r="551">
      <c r="A551" s="55"/>
    </row>
    <row r="552">
      <c r="A552" s="55"/>
    </row>
    <row r="553">
      <c r="A553" s="55"/>
    </row>
    <row r="554">
      <c r="A554" s="55"/>
    </row>
    <row r="555">
      <c r="A555" s="55"/>
    </row>
    <row r="556">
      <c r="A556" s="55"/>
    </row>
    <row r="557">
      <c r="A557" s="55"/>
    </row>
    <row r="558">
      <c r="A558" s="55"/>
    </row>
    <row r="559">
      <c r="A559" s="55"/>
    </row>
    <row r="560">
      <c r="A560" s="55"/>
    </row>
    <row r="561">
      <c r="A561" s="55"/>
    </row>
    <row r="562">
      <c r="A562" s="55"/>
    </row>
    <row r="563">
      <c r="A563" s="55"/>
    </row>
    <row r="564">
      <c r="A564" s="55"/>
    </row>
    <row r="565">
      <c r="A565" s="55"/>
    </row>
    <row r="566">
      <c r="A566" s="55"/>
    </row>
    <row r="567">
      <c r="A567" s="55"/>
    </row>
    <row r="568">
      <c r="A568" s="55"/>
    </row>
    <row r="569">
      <c r="A569" s="55"/>
    </row>
    <row r="570">
      <c r="A570" s="55"/>
    </row>
    <row r="571">
      <c r="A571" s="55"/>
    </row>
    <row r="572">
      <c r="A572" s="55"/>
    </row>
    <row r="573">
      <c r="A573" s="55"/>
    </row>
    <row r="574">
      <c r="A574" s="55"/>
    </row>
    <row r="575">
      <c r="A575" s="55"/>
    </row>
    <row r="576">
      <c r="A576" s="55"/>
    </row>
    <row r="577">
      <c r="A577" s="55"/>
    </row>
    <row r="578">
      <c r="A578" s="55"/>
    </row>
    <row r="579">
      <c r="A579" s="55"/>
    </row>
    <row r="580">
      <c r="A580" s="55"/>
    </row>
    <row r="581">
      <c r="A581" s="55"/>
    </row>
    <row r="582">
      <c r="A582" s="55"/>
    </row>
    <row r="583">
      <c r="A583" s="55"/>
    </row>
    <row r="584">
      <c r="A584" s="55"/>
    </row>
    <row r="585">
      <c r="A585" s="55"/>
    </row>
    <row r="586">
      <c r="A586" s="55"/>
    </row>
    <row r="587">
      <c r="A587" s="55"/>
    </row>
    <row r="588">
      <c r="A588" s="55"/>
    </row>
    <row r="589">
      <c r="A589" s="55"/>
    </row>
    <row r="590">
      <c r="A590" s="55"/>
    </row>
    <row r="591">
      <c r="A591" s="55"/>
    </row>
    <row r="592">
      <c r="A592" s="55"/>
    </row>
    <row r="593">
      <c r="A593" s="55"/>
    </row>
    <row r="594">
      <c r="A594" s="55"/>
    </row>
    <row r="595">
      <c r="A595" s="55"/>
    </row>
    <row r="596">
      <c r="A596" s="55"/>
    </row>
    <row r="597">
      <c r="A597" s="55"/>
    </row>
    <row r="598">
      <c r="A598" s="55"/>
    </row>
    <row r="599">
      <c r="A599" s="55"/>
    </row>
    <row r="600">
      <c r="A600" s="55"/>
    </row>
    <row r="601">
      <c r="A601" s="55"/>
    </row>
    <row r="602">
      <c r="A602" s="55"/>
    </row>
    <row r="603">
      <c r="A603" s="55"/>
    </row>
    <row r="604">
      <c r="A604" s="55"/>
    </row>
    <row r="605">
      <c r="A605" s="55"/>
    </row>
    <row r="606">
      <c r="A606" s="55"/>
    </row>
    <row r="607">
      <c r="A607" s="55"/>
    </row>
    <row r="608">
      <c r="A608" s="55"/>
    </row>
    <row r="609">
      <c r="A609" s="55"/>
    </row>
    <row r="610">
      <c r="A610" s="55"/>
    </row>
    <row r="611">
      <c r="A611" s="55"/>
    </row>
    <row r="612">
      <c r="A612" s="55"/>
    </row>
    <row r="613">
      <c r="A613" s="55"/>
    </row>
    <row r="614">
      <c r="A614" s="55"/>
    </row>
    <row r="615">
      <c r="A615" s="55"/>
    </row>
    <row r="616">
      <c r="A616" s="55"/>
    </row>
    <row r="617">
      <c r="A617" s="55"/>
    </row>
    <row r="618">
      <c r="A618" s="55"/>
    </row>
    <row r="619">
      <c r="A619" s="55"/>
    </row>
    <row r="620">
      <c r="A620" s="55"/>
    </row>
    <row r="621">
      <c r="A621" s="55"/>
    </row>
    <row r="622">
      <c r="A622" s="55"/>
    </row>
    <row r="623">
      <c r="A623" s="55"/>
    </row>
    <row r="624">
      <c r="A624" s="55"/>
    </row>
    <row r="625">
      <c r="A625" s="55"/>
    </row>
    <row r="626">
      <c r="A626" s="55"/>
    </row>
    <row r="627">
      <c r="A627" s="55"/>
    </row>
    <row r="628">
      <c r="A628" s="55"/>
    </row>
    <row r="629">
      <c r="A629" s="55"/>
    </row>
    <row r="630">
      <c r="A630" s="55"/>
    </row>
    <row r="631">
      <c r="A631" s="55"/>
    </row>
    <row r="632">
      <c r="A632" s="55"/>
    </row>
    <row r="633">
      <c r="A633" s="55"/>
    </row>
    <row r="634">
      <c r="A634" s="55"/>
    </row>
    <row r="635">
      <c r="A635" s="55"/>
    </row>
    <row r="636">
      <c r="A636" s="55"/>
    </row>
    <row r="637">
      <c r="A637" s="55"/>
    </row>
    <row r="638">
      <c r="A638" s="55"/>
    </row>
    <row r="639">
      <c r="A639" s="55"/>
    </row>
    <row r="640">
      <c r="A640" s="55"/>
    </row>
    <row r="641">
      <c r="A641" s="55"/>
    </row>
    <row r="642">
      <c r="A642" s="55"/>
    </row>
    <row r="643">
      <c r="A643" s="55"/>
    </row>
    <row r="644">
      <c r="A644" s="55"/>
    </row>
    <row r="645">
      <c r="A645" s="55"/>
    </row>
    <row r="646">
      <c r="A646" s="55"/>
    </row>
    <row r="647">
      <c r="A647" s="55"/>
    </row>
    <row r="648">
      <c r="A648" s="55"/>
    </row>
    <row r="649">
      <c r="A649" s="55"/>
    </row>
    <row r="650">
      <c r="A650" s="55"/>
    </row>
    <row r="651">
      <c r="A651" s="55"/>
    </row>
    <row r="652">
      <c r="A652" s="55"/>
    </row>
    <row r="653">
      <c r="A653" s="55"/>
    </row>
    <row r="654">
      <c r="A654" s="55"/>
    </row>
    <row r="655">
      <c r="A655" s="55"/>
    </row>
    <row r="656">
      <c r="A656" s="55"/>
    </row>
    <row r="657">
      <c r="A657" s="55"/>
    </row>
    <row r="658">
      <c r="A658" s="55"/>
    </row>
    <row r="659">
      <c r="A659" s="55"/>
    </row>
    <row r="660">
      <c r="A660" s="55"/>
    </row>
    <row r="661">
      <c r="A661" s="55"/>
    </row>
    <row r="662">
      <c r="A662" s="55"/>
    </row>
    <row r="663">
      <c r="A663" s="55"/>
    </row>
    <row r="664">
      <c r="A664" s="55"/>
    </row>
    <row r="665">
      <c r="A665" s="55"/>
    </row>
    <row r="666">
      <c r="A666" s="55"/>
    </row>
    <row r="667">
      <c r="A667" s="55"/>
    </row>
    <row r="668">
      <c r="A668" s="55"/>
    </row>
    <row r="669">
      <c r="A669" s="55"/>
    </row>
    <row r="670">
      <c r="A670" s="55"/>
    </row>
    <row r="671">
      <c r="A671" s="55"/>
    </row>
    <row r="672">
      <c r="A672" s="55"/>
    </row>
    <row r="673">
      <c r="A673" s="55"/>
    </row>
    <row r="674">
      <c r="A674" s="55"/>
    </row>
    <row r="675">
      <c r="A675" s="55"/>
    </row>
    <row r="676">
      <c r="A676" s="55"/>
    </row>
    <row r="677">
      <c r="A677" s="55"/>
    </row>
    <row r="678">
      <c r="A678" s="55"/>
    </row>
    <row r="679">
      <c r="A679" s="55"/>
    </row>
    <row r="680">
      <c r="A680" s="55"/>
    </row>
    <row r="681">
      <c r="A681" s="55"/>
    </row>
    <row r="682">
      <c r="A682" s="55"/>
    </row>
    <row r="683">
      <c r="A683" s="55"/>
    </row>
    <row r="684">
      <c r="A684" s="55"/>
    </row>
    <row r="685">
      <c r="A685" s="55"/>
    </row>
    <row r="686">
      <c r="A686" s="55"/>
    </row>
    <row r="687">
      <c r="A687" s="55"/>
    </row>
    <row r="688">
      <c r="A688" s="55"/>
    </row>
    <row r="689">
      <c r="A689" s="55"/>
    </row>
    <row r="690">
      <c r="A690" s="55"/>
    </row>
    <row r="691">
      <c r="A691" s="55"/>
    </row>
    <row r="692">
      <c r="A692" s="55"/>
    </row>
    <row r="693">
      <c r="A693" s="55"/>
    </row>
    <row r="694">
      <c r="A694" s="55"/>
    </row>
    <row r="695">
      <c r="A695" s="55"/>
    </row>
    <row r="696">
      <c r="A696" s="55"/>
    </row>
    <row r="697">
      <c r="A697" s="55"/>
    </row>
    <row r="698">
      <c r="A698" s="55"/>
    </row>
    <row r="699">
      <c r="A699" s="55"/>
    </row>
    <row r="700">
      <c r="A700" s="55"/>
    </row>
    <row r="701">
      <c r="A701" s="55"/>
    </row>
    <row r="702">
      <c r="A702" s="55"/>
    </row>
    <row r="703">
      <c r="A703" s="55"/>
    </row>
    <row r="704">
      <c r="A704" s="55"/>
    </row>
    <row r="705">
      <c r="A705" s="55"/>
    </row>
    <row r="706">
      <c r="A706" s="55"/>
    </row>
    <row r="707">
      <c r="A707" s="55"/>
    </row>
    <row r="708">
      <c r="A708" s="55"/>
    </row>
    <row r="709">
      <c r="A709" s="55"/>
    </row>
    <row r="710">
      <c r="A710" s="55"/>
    </row>
    <row r="711">
      <c r="A711" s="55"/>
    </row>
    <row r="712">
      <c r="A712" s="55"/>
    </row>
    <row r="713">
      <c r="A713" s="55"/>
    </row>
    <row r="714">
      <c r="A714" s="55"/>
    </row>
    <row r="715">
      <c r="A715" s="55"/>
    </row>
    <row r="716">
      <c r="A716" s="55"/>
    </row>
    <row r="717">
      <c r="A717" s="55"/>
    </row>
    <row r="718">
      <c r="A718" s="55"/>
    </row>
    <row r="719">
      <c r="A719" s="55"/>
    </row>
    <row r="720">
      <c r="A720" s="55"/>
    </row>
    <row r="721">
      <c r="A721" s="55"/>
    </row>
    <row r="722">
      <c r="A722" s="55"/>
    </row>
    <row r="723">
      <c r="A723" s="55"/>
    </row>
    <row r="724">
      <c r="A724" s="55"/>
    </row>
    <row r="725">
      <c r="A725" s="55"/>
    </row>
    <row r="726">
      <c r="A726" s="55"/>
    </row>
    <row r="727">
      <c r="A727" s="55"/>
    </row>
    <row r="728">
      <c r="A728" s="55"/>
    </row>
    <row r="729">
      <c r="A729" s="55"/>
    </row>
    <row r="730">
      <c r="A730" s="55"/>
    </row>
    <row r="731">
      <c r="A731" s="55"/>
    </row>
    <row r="732">
      <c r="A732" s="55"/>
    </row>
    <row r="733">
      <c r="A733" s="55"/>
    </row>
    <row r="734">
      <c r="A734" s="55"/>
    </row>
    <row r="735">
      <c r="A735" s="55"/>
    </row>
    <row r="736">
      <c r="A736" s="55"/>
    </row>
    <row r="737">
      <c r="A737" s="55"/>
    </row>
    <row r="738">
      <c r="A738" s="55"/>
    </row>
    <row r="739">
      <c r="A739" s="55"/>
    </row>
    <row r="740">
      <c r="A740" s="55"/>
    </row>
    <row r="741">
      <c r="A741" s="55"/>
    </row>
    <row r="742">
      <c r="A742" s="55"/>
    </row>
    <row r="743">
      <c r="A743" s="55"/>
    </row>
    <row r="744">
      <c r="A744" s="55"/>
    </row>
    <row r="745">
      <c r="A745" s="55"/>
    </row>
    <row r="746">
      <c r="A746" s="55"/>
    </row>
    <row r="747">
      <c r="A747" s="55"/>
    </row>
    <row r="748">
      <c r="A748" s="55"/>
    </row>
    <row r="749">
      <c r="A749" s="55"/>
    </row>
    <row r="750">
      <c r="A750" s="55"/>
    </row>
    <row r="751">
      <c r="A751" s="55"/>
    </row>
    <row r="752">
      <c r="A752" s="55"/>
    </row>
    <row r="753">
      <c r="A753" s="55"/>
    </row>
    <row r="754">
      <c r="A754" s="55"/>
    </row>
    <row r="755">
      <c r="A755" s="55"/>
    </row>
    <row r="756">
      <c r="A756" s="55"/>
    </row>
    <row r="757">
      <c r="A757" s="55"/>
    </row>
    <row r="758">
      <c r="A758" s="55"/>
    </row>
    <row r="759">
      <c r="A759" s="55"/>
    </row>
    <row r="760">
      <c r="A760" s="55"/>
    </row>
    <row r="761">
      <c r="A761" s="55"/>
    </row>
    <row r="762">
      <c r="A762" s="55"/>
    </row>
    <row r="763">
      <c r="A763" s="55"/>
    </row>
    <row r="764">
      <c r="A764" s="55"/>
    </row>
    <row r="765">
      <c r="A765" s="55"/>
    </row>
    <row r="766">
      <c r="A766" s="55"/>
    </row>
    <row r="767">
      <c r="A767" s="55"/>
    </row>
    <row r="768">
      <c r="A768" s="55"/>
    </row>
    <row r="769">
      <c r="A769" s="55"/>
    </row>
    <row r="770">
      <c r="A770" s="55"/>
    </row>
    <row r="771">
      <c r="A771" s="55"/>
    </row>
    <row r="772">
      <c r="A772" s="55"/>
    </row>
    <row r="773">
      <c r="A773" s="55"/>
    </row>
    <row r="774">
      <c r="A774" s="55"/>
    </row>
    <row r="775">
      <c r="A775" s="55"/>
    </row>
    <row r="776">
      <c r="A776" s="55"/>
    </row>
    <row r="777">
      <c r="A777" s="55"/>
    </row>
    <row r="778">
      <c r="A778" s="55"/>
    </row>
    <row r="779">
      <c r="A779" s="55"/>
    </row>
    <row r="780">
      <c r="A780" s="55"/>
    </row>
    <row r="781">
      <c r="A781" s="55"/>
    </row>
    <row r="782">
      <c r="A782" s="55"/>
    </row>
    <row r="783">
      <c r="A783" s="55"/>
    </row>
    <row r="784">
      <c r="A784" s="55"/>
    </row>
    <row r="785">
      <c r="A785" s="55"/>
    </row>
    <row r="786">
      <c r="A786" s="55"/>
    </row>
    <row r="787">
      <c r="A787" s="55"/>
    </row>
    <row r="788">
      <c r="A788" s="55"/>
    </row>
    <row r="789">
      <c r="A789" s="55"/>
    </row>
    <row r="790">
      <c r="A790" s="55"/>
    </row>
    <row r="791">
      <c r="A791" s="55"/>
    </row>
    <row r="792">
      <c r="A792" s="55"/>
    </row>
    <row r="793">
      <c r="A793" s="55"/>
    </row>
    <row r="794">
      <c r="A794" s="55"/>
    </row>
    <row r="795">
      <c r="A795" s="55"/>
    </row>
    <row r="796">
      <c r="A796" s="55"/>
    </row>
    <row r="797">
      <c r="A797" s="55"/>
    </row>
    <row r="798">
      <c r="A798" s="55"/>
    </row>
    <row r="799">
      <c r="A799" s="55"/>
    </row>
    <row r="800">
      <c r="A800" s="55"/>
    </row>
    <row r="801">
      <c r="A801" s="55"/>
    </row>
    <row r="802">
      <c r="A802" s="55"/>
    </row>
    <row r="803">
      <c r="A803" s="55"/>
    </row>
    <row r="804">
      <c r="A804" s="55"/>
    </row>
    <row r="805">
      <c r="A805" s="55"/>
    </row>
    <row r="806">
      <c r="A806" s="55"/>
    </row>
    <row r="807">
      <c r="A807" s="55"/>
    </row>
    <row r="808">
      <c r="A808" s="55"/>
    </row>
    <row r="809">
      <c r="A809" s="55"/>
    </row>
    <row r="810">
      <c r="A810" s="55"/>
    </row>
    <row r="811">
      <c r="A811" s="55"/>
    </row>
    <row r="812">
      <c r="A812" s="55"/>
    </row>
    <row r="813">
      <c r="A813" s="55"/>
    </row>
    <row r="814">
      <c r="A814" s="55"/>
    </row>
    <row r="815">
      <c r="A815" s="55"/>
    </row>
    <row r="816">
      <c r="A816" s="55"/>
    </row>
    <row r="817">
      <c r="A817" s="55"/>
    </row>
    <row r="818">
      <c r="A818" s="55"/>
    </row>
    <row r="819">
      <c r="A819" s="55"/>
    </row>
    <row r="820">
      <c r="A820" s="55"/>
    </row>
    <row r="821">
      <c r="A821" s="55"/>
    </row>
    <row r="822">
      <c r="A822" s="55"/>
    </row>
    <row r="823">
      <c r="A823" s="55"/>
    </row>
    <row r="824">
      <c r="A824" s="55"/>
    </row>
    <row r="825">
      <c r="A825" s="55"/>
    </row>
    <row r="826">
      <c r="A826" s="55"/>
    </row>
    <row r="827">
      <c r="A827" s="55"/>
    </row>
    <row r="828">
      <c r="A828" s="55"/>
    </row>
    <row r="829">
      <c r="A829" s="55"/>
    </row>
    <row r="830">
      <c r="A830" s="55"/>
    </row>
    <row r="831">
      <c r="A831" s="55"/>
    </row>
    <row r="832">
      <c r="A832" s="55"/>
    </row>
    <row r="833">
      <c r="A833" s="55"/>
    </row>
    <row r="834">
      <c r="A834" s="55"/>
    </row>
    <row r="835">
      <c r="A835" s="55"/>
    </row>
    <row r="836">
      <c r="A836" s="55"/>
    </row>
    <row r="837">
      <c r="A837" s="55"/>
    </row>
    <row r="838">
      <c r="A838" s="55"/>
    </row>
    <row r="839">
      <c r="A839" s="55"/>
    </row>
    <row r="840">
      <c r="A840" s="55"/>
    </row>
    <row r="841">
      <c r="A841" s="55"/>
    </row>
    <row r="842">
      <c r="A842" s="55"/>
    </row>
    <row r="843">
      <c r="A843" s="55"/>
    </row>
    <row r="844">
      <c r="A844" s="55"/>
    </row>
    <row r="845">
      <c r="A845" s="55"/>
    </row>
    <row r="846">
      <c r="A846" s="55"/>
    </row>
    <row r="847">
      <c r="A847" s="55"/>
    </row>
    <row r="848">
      <c r="A848" s="55"/>
    </row>
    <row r="849">
      <c r="A849" s="55"/>
    </row>
    <row r="850">
      <c r="A850" s="55"/>
    </row>
    <row r="851">
      <c r="A851" s="55"/>
    </row>
    <row r="852">
      <c r="A852" s="55"/>
    </row>
    <row r="853">
      <c r="A853" s="55"/>
    </row>
    <row r="854">
      <c r="A854" s="55"/>
    </row>
    <row r="855">
      <c r="A855" s="55"/>
    </row>
    <row r="856">
      <c r="A856" s="55"/>
    </row>
    <row r="857">
      <c r="A857" s="55"/>
    </row>
    <row r="858">
      <c r="A858" s="55"/>
    </row>
    <row r="859">
      <c r="A859" s="55"/>
    </row>
    <row r="860">
      <c r="A860" s="55"/>
    </row>
    <row r="861">
      <c r="A861" s="55"/>
    </row>
    <row r="862">
      <c r="A862" s="55"/>
    </row>
    <row r="863">
      <c r="A863" s="55"/>
    </row>
    <row r="864">
      <c r="A864" s="55"/>
    </row>
    <row r="865">
      <c r="A865" s="55"/>
    </row>
    <row r="866">
      <c r="A866" s="55"/>
    </row>
    <row r="867">
      <c r="A867" s="55"/>
    </row>
    <row r="868">
      <c r="A868" s="55"/>
    </row>
    <row r="869">
      <c r="A869" s="55"/>
    </row>
    <row r="870">
      <c r="A870" s="55"/>
    </row>
    <row r="871">
      <c r="A871" s="55"/>
    </row>
    <row r="872">
      <c r="A872" s="55"/>
    </row>
    <row r="873">
      <c r="A873" s="55"/>
    </row>
    <row r="874">
      <c r="A874" s="55"/>
    </row>
    <row r="875">
      <c r="A875" s="55"/>
    </row>
    <row r="876">
      <c r="A876" s="55"/>
    </row>
    <row r="877">
      <c r="A877" s="55"/>
    </row>
    <row r="878">
      <c r="A878" s="55"/>
    </row>
    <row r="879">
      <c r="A879" s="55"/>
    </row>
    <row r="880">
      <c r="A880" s="55"/>
    </row>
    <row r="881">
      <c r="A881" s="55"/>
    </row>
    <row r="882">
      <c r="A882" s="55"/>
    </row>
    <row r="883">
      <c r="A883" s="55"/>
    </row>
    <row r="884">
      <c r="A884" s="55"/>
    </row>
    <row r="885">
      <c r="A885" s="55"/>
    </row>
    <row r="886">
      <c r="A886" s="55"/>
    </row>
    <row r="887">
      <c r="A887" s="55"/>
    </row>
    <row r="888">
      <c r="A888" s="55"/>
    </row>
    <row r="889">
      <c r="A889" s="55"/>
    </row>
    <row r="890">
      <c r="A890" s="55"/>
    </row>
    <row r="891">
      <c r="A891" s="55"/>
    </row>
    <row r="892">
      <c r="A892" s="55"/>
    </row>
    <row r="893">
      <c r="A893" s="55"/>
    </row>
    <row r="894">
      <c r="A894" s="55"/>
    </row>
    <row r="895">
      <c r="A895" s="55"/>
    </row>
    <row r="896">
      <c r="A896" s="55"/>
    </row>
    <row r="897">
      <c r="A897" s="55"/>
    </row>
    <row r="898">
      <c r="A898" s="55"/>
    </row>
    <row r="899">
      <c r="A899" s="55"/>
    </row>
    <row r="900">
      <c r="A900" s="55"/>
    </row>
    <row r="901">
      <c r="A901" s="55"/>
    </row>
    <row r="902">
      <c r="A902" s="55"/>
    </row>
    <row r="903">
      <c r="A903" s="55"/>
    </row>
    <row r="904">
      <c r="A904" s="55"/>
    </row>
    <row r="905">
      <c r="A905" s="55"/>
    </row>
    <row r="906">
      <c r="A906" s="55"/>
    </row>
    <row r="907">
      <c r="A907" s="55"/>
    </row>
    <row r="908">
      <c r="A908" s="55"/>
    </row>
    <row r="909">
      <c r="A909" s="55"/>
    </row>
    <row r="910">
      <c r="A910" s="55"/>
    </row>
    <row r="911">
      <c r="A911" s="55"/>
    </row>
    <row r="912">
      <c r="A912" s="55"/>
    </row>
    <row r="913">
      <c r="A913" s="55"/>
    </row>
    <row r="914">
      <c r="A914" s="55"/>
    </row>
    <row r="915">
      <c r="A915" s="55"/>
    </row>
    <row r="916">
      <c r="A916" s="55"/>
    </row>
    <row r="917">
      <c r="A917" s="55"/>
    </row>
    <row r="918">
      <c r="A918" s="55"/>
    </row>
    <row r="919">
      <c r="A919" s="55"/>
    </row>
    <row r="920">
      <c r="A920" s="55"/>
    </row>
    <row r="921">
      <c r="A921" s="55"/>
    </row>
    <row r="922">
      <c r="A922" s="55"/>
    </row>
    <row r="923">
      <c r="A923" s="55"/>
    </row>
    <row r="924">
      <c r="A924" s="55"/>
    </row>
    <row r="925">
      <c r="A925" s="55"/>
    </row>
    <row r="926">
      <c r="A926" s="55"/>
    </row>
    <row r="927">
      <c r="A927" s="55"/>
    </row>
    <row r="928">
      <c r="A928" s="55"/>
    </row>
    <row r="929">
      <c r="A929" s="55"/>
    </row>
    <row r="930">
      <c r="A930" s="55"/>
    </row>
    <row r="931">
      <c r="A931" s="55"/>
    </row>
    <row r="932">
      <c r="A932" s="55"/>
    </row>
    <row r="933">
      <c r="A933" s="55"/>
    </row>
    <row r="934">
      <c r="A934" s="55"/>
    </row>
    <row r="935">
      <c r="A935" s="55"/>
    </row>
    <row r="936">
      <c r="A936" s="55"/>
    </row>
    <row r="937">
      <c r="A937" s="55"/>
    </row>
    <row r="938">
      <c r="A938" s="55"/>
    </row>
    <row r="939">
      <c r="A939" s="55"/>
    </row>
    <row r="940">
      <c r="A940" s="55"/>
    </row>
    <row r="941">
      <c r="A941" s="55"/>
    </row>
    <row r="942">
      <c r="A942" s="55"/>
    </row>
    <row r="943">
      <c r="A943" s="55"/>
    </row>
    <row r="944">
      <c r="A944" s="55"/>
    </row>
    <row r="945">
      <c r="A945" s="55"/>
    </row>
    <row r="946">
      <c r="A946" s="55"/>
    </row>
    <row r="947">
      <c r="A947" s="55"/>
    </row>
    <row r="948">
      <c r="A948" s="55"/>
    </row>
    <row r="949">
      <c r="A949" s="55"/>
    </row>
    <row r="950">
      <c r="A950" s="55"/>
    </row>
    <row r="951">
      <c r="A951" s="55"/>
    </row>
    <row r="952">
      <c r="A952" s="55"/>
    </row>
    <row r="953">
      <c r="A953" s="55"/>
    </row>
    <row r="954">
      <c r="A954" s="55"/>
    </row>
    <row r="955">
      <c r="A955" s="55"/>
    </row>
    <row r="956">
      <c r="A956" s="55"/>
    </row>
    <row r="957">
      <c r="A957" s="55"/>
    </row>
    <row r="958">
      <c r="A958" s="55"/>
    </row>
    <row r="959">
      <c r="A959" s="55"/>
    </row>
    <row r="960">
      <c r="A960" s="55"/>
    </row>
    <row r="961">
      <c r="A961" s="55"/>
    </row>
    <row r="962">
      <c r="A962" s="55"/>
    </row>
    <row r="963">
      <c r="A963" s="55"/>
    </row>
    <row r="964">
      <c r="A964" s="55"/>
    </row>
    <row r="965">
      <c r="A965" s="55"/>
    </row>
    <row r="966">
      <c r="A966" s="55"/>
    </row>
    <row r="967">
      <c r="A967" s="55"/>
    </row>
    <row r="968">
      <c r="A968" s="55"/>
    </row>
    <row r="969">
      <c r="A969" s="55"/>
    </row>
    <row r="970">
      <c r="A970" s="55"/>
    </row>
    <row r="971">
      <c r="A971" s="55"/>
    </row>
    <row r="972">
      <c r="A972" s="55"/>
    </row>
    <row r="973">
      <c r="A973" s="55"/>
    </row>
    <row r="974">
      <c r="A974" s="55"/>
    </row>
    <row r="975">
      <c r="A975" s="55"/>
    </row>
    <row r="976">
      <c r="A976" s="55"/>
    </row>
    <row r="977">
      <c r="A977" s="55"/>
    </row>
    <row r="978">
      <c r="A978" s="55"/>
    </row>
    <row r="979">
      <c r="A979" s="55"/>
    </row>
    <row r="980">
      <c r="A980" s="55"/>
    </row>
    <row r="981">
      <c r="A981" s="55"/>
    </row>
    <row r="982">
      <c r="A982" s="55"/>
    </row>
    <row r="983">
      <c r="A983" s="55"/>
    </row>
    <row r="984">
      <c r="A984" s="55"/>
    </row>
    <row r="985">
      <c r="A985" s="55"/>
    </row>
    <row r="986">
      <c r="A986" s="55"/>
    </row>
    <row r="987">
      <c r="A987" s="55"/>
    </row>
    <row r="988">
      <c r="A988" s="55"/>
    </row>
    <row r="989">
      <c r="A989" s="55"/>
    </row>
    <row r="990">
      <c r="A990" s="55"/>
    </row>
    <row r="991">
      <c r="A991" s="55"/>
    </row>
    <row r="992">
      <c r="A992" s="55"/>
    </row>
    <row r="993">
      <c r="A993" s="55"/>
    </row>
    <row r="994">
      <c r="A994" s="55"/>
    </row>
    <row r="995">
      <c r="A995" s="55"/>
    </row>
    <row r="996">
      <c r="A996" s="55"/>
    </row>
    <row r="997">
      <c r="A997" s="55"/>
    </row>
    <row r="998">
      <c r="A998" s="55"/>
    </row>
    <row r="999">
      <c r="A999" s="55"/>
    </row>
    <row r="1000">
      <c r="A1000" s="55"/>
    </row>
    <row r="1001">
      <c r="A1001" s="55"/>
    </row>
    <row r="1002">
      <c r="A1002" s="55"/>
    </row>
    <row r="1003">
      <c r="A1003" s="55"/>
    </row>
    <row r="1004">
      <c r="A1004" s="55"/>
    </row>
    <row r="1005">
      <c r="A1005" s="55"/>
    </row>
    <row r="1006">
      <c r="A1006" s="55"/>
    </row>
  </sheetData>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3.0" topLeftCell="D1" activePane="topRight" state="frozen"/>
      <selection activeCell="E2" sqref="E2" pane="topRight"/>
    </sheetView>
  </sheetViews>
  <sheetFormatPr customHeight="1" defaultColWidth="12.63" defaultRowHeight="15.75"/>
  <cols>
    <col customWidth="1" min="2" max="2" width="14.63"/>
    <col customWidth="1" min="3" max="3" width="11.0"/>
    <col customWidth="1" min="4" max="4" width="16.0"/>
  </cols>
  <sheetData>
    <row r="1">
      <c r="A1" s="1" t="s">
        <v>0</v>
      </c>
      <c r="B1" s="1" t="s">
        <v>1</v>
      </c>
      <c r="C1" s="4"/>
      <c r="D1" s="2"/>
      <c r="E1" s="3" t="s">
        <v>2</v>
      </c>
      <c r="F1" s="1" t="s">
        <v>3</v>
      </c>
      <c r="G1" s="2"/>
      <c r="I1" s="2"/>
      <c r="J1" s="4"/>
      <c r="K1" s="2"/>
      <c r="L1" s="4"/>
      <c r="M1" s="2"/>
      <c r="N1" s="4"/>
      <c r="O1" s="2"/>
    </row>
    <row r="2">
      <c r="A2" s="1" t="s">
        <v>4</v>
      </c>
      <c r="B2" s="1" t="s">
        <v>5</v>
      </c>
      <c r="C2" s="4"/>
      <c r="D2" s="2"/>
      <c r="E2" s="4"/>
      <c r="F2" s="2"/>
      <c r="G2" s="2"/>
      <c r="I2" s="2"/>
      <c r="J2" s="4"/>
      <c r="K2" s="2"/>
      <c r="L2" s="4"/>
      <c r="M2" s="2"/>
      <c r="N2" s="4"/>
      <c r="O2" s="2"/>
    </row>
    <row r="3">
      <c r="A3" s="5"/>
      <c r="B3" s="2"/>
      <c r="C3" s="4"/>
      <c r="D3" s="2"/>
      <c r="E3" s="4"/>
      <c r="F3" s="2"/>
      <c r="G3" s="2"/>
      <c r="I3" s="2"/>
      <c r="J3" s="4"/>
      <c r="K3" s="2"/>
      <c r="L3" s="4"/>
      <c r="M3" s="2"/>
      <c r="N3" s="4"/>
      <c r="O3" s="2"/>
    </row>
    <row r="4">
      <c r="A4" s="6" t="s">
        <v>6</v>
      </c>
      <c r="B4" s="3" t="s">
        <v>33</v>
      </c>
      <c r="C4" s="7" t="s">
        <v>62</v>
      </c>
      <c r="D4" s="3" t="s">
        <v>8</v>
      </c>
      <c r="E4" s="7" t="s">
        <v>63</v>
      </c>
      <c r="F4" s="3" t="s">
        <v>64</v>
      </c>
      <c r="G4" s="8" t="s">
        <v>11</v>
      </c>
      <c r="I4" s="9" t="s">
        <v>13</v>
      </c>
      <c r="J4" s="10"/>
      <c r="K4" s="9" t="s">
        <v>14</v>
      </c>
      <c r="L4" s="10"/>
      <c r="M4" s="9" t="s">
        <v>15</v>
      </c>
      <c r="N4" s="10"/>
      <c r="O4" s="9" t="s">
        <v>16</v>
      </c>
      <c r="P4" s="11"/>
      <c r="Q4" s="9" t="s">
        <v>17</v>
      </c>
      <c r="R4" s="11"/>
    </row>
    <row r="5">
      <c r="A5" s="12"/>
      <c r="B5" s="13" t="s">
        <v>18</v>
      </c>
      <c r="C5" s="14" t="s">
        <v>4</v>
      </c>
      <c r="D5" s="13" t="s">
        <v>18</v>
      </c>
      <c r="E5" s="14" t="s">
        <v>4</v>
      </c>
      <c r="F5" s="13" t="s">
        <v>19</v>
      </c>
      <c r="G5" s="14" t="s">
        <v>19</v>
      </c>
      <c r="I5" s="15" t="s">
        <v>18</v>
      </c>
      <c r="J5" s="14" t="s">
        <v>20</v>
      </c>
      <c r="K5" s="13" t="s">
        <v>18</v>
      </c>
      <c r="L5" s="14" t="s">
        <v>20</v>
      </c>
      <c r="M5" s="13" t="s">
        <v>18</v>
      </c>
      <c r="N5" s="14" t="s">
        <v>20</v>
      </c>
      <c r="O5" s="13" t="s">
        <v>18</v>
      </c>
      <c r="P5" s="14" t="s">
        <v>4</v>
      </c>
      <c r="Q5" s="13" t="s">
        <v>18</v>
      </c>
      <c r="R5" s="14" t="s">
        <v>20</v>
      </c>
    </row>
    <row r="6">
      <c r="A6" s="16" t="s">
        <v>21</v>
      </c>
      <c r="B6" s="17">
        <v>1.381</v>
      </c>
      <c r="C6" s="18">
        <v>0.009</v>
      </c>
      <c r="D6" s="19">
        <v>1.381</v>
      </c>
      <c r="E6" s="18">
        <v>0.009</v>
      </c>
      <c r="F6" s="56">
        <v>1.392</v>
      </c>
      <c r="G6" s="57">
        <v>1.4</v>
      </c>
      <c r="I6" s="60">
        <v>1.381</v>
      </c>
      <c r="J6" s="61">
        <v>0.009</v>
      </c>
      <c r="K6" s="58">
        <v>1.381</v>
      </c>
      <c r="L6" s="61">
        <v>0.02</v>
      </c>
      <c r="M6" s="60">
        <v>1.379</v>
      </c>
      <c r="N6" s="59">
        <v>0.02</v>
      </c>
      <c r="O6" s="60">
        <v>1.381</v>
      </c>
      <c r="P6" s="61">
        <v>0.009</v>
      </c>
      <c r="Q6" s="60">
        <v>1.383</v>
      </c>
      <c r="R6" s="59">
        <v>0.01</v>
      </c>
    </row>
    <row r="7">
      <c r="A7" s="16" t="s">
        <v>22</v>
      </c>
      <c r="B7" s="17">
        <v>1.373</v>
      </c>
      <c r="C7" s="18">
        <v>0.008</v>
      </c>
      <c r="D7" s="19">
        <v>1.373</v>
      </c>
      <c r="E7" s="18">
        <v>0.007</v>
      </c>
      <c r="F7" s="62">
        <v>1.378</v>
      </c>
      <c r="G7" s="18">
        <v>1.376</v>
      </c>
      <c r="I7" s="21">
        <v>1.373</v>
      </c>
      <c r="J7" s="22">
        <v>0.007</v>
      </c>
      <c r="K7" s="24">
        <v>1.373</v>
      </c>
      <c r="L7" s="22">
        <v>0.02</v>
      </c>
      <c r="M7" s="21">
        <v>1.373</v>
      </c>
      <c r="N7" s="23">
        <v>0.02</v>
      </c>
      <c r="O7" s="21">
        <v>1.373</v>
      </c>
      <c r="P7" s="22">
        <v>0.007</v>
      </c>
      <c r="Q7" s="21">
        <v>1.372</v>
      </c>
      <c r="R7" s="23">
        <v>0.0112</v>
      </c>
    </row>
    <row r="8">
      <c r="A8" s="16" t="s">
        <v>23</v>
      </c>
      <c r="B8" s="17">
        <v>1.381</v>
      </c>
      <c r="C8" s="18">
        <v>0.008</v>
      </c>
      <c r="D8" s="19">
        <v>1.38</v>
      </c>
      <c r="E8" s="18">
        <v>0.009</v>
      </c>
      <c r="F8" s="62">
        <v>1.404</v>
      </c>
      <c r="G8" s="18">
        <v>1.389</v>
      </c>
      <c r="I8" s="24">
        <v>1.38</v>
      </c>
      <c r="J8" s="22">
        <v>0.009</v>
      </c>
      <c r="K8" s="24">
        <v>1.38</v>
      </c>
      <c r="L8" s="22">
        <v>0.02</v>
      </c>
      <c r="M8" s="21">
        <v>1.383</v>
      </c>
      <c r="N8" s="23">
        <v>0.02</v>
      </c>
      <c r="O8" s="24">
        <v>1.38</v>
      </c>
      <c r="P8" s="22">
        <v>0.009</v>
      </c>
      <c r="Q8" s="24">
        <v>1.381</v>
      </c>
      <c r="R8" s="23">
        <v>0.01</v>
      </c>
    </row>
    <row r="9">
      <c r="A9" s="16" t="s">
        <v>24</v>
      </c>
      <c r="B9" s="17">
        <v>1.432</v>
      </c>
      <c r="C9" s="18">
        <v>0.008</v>
      </c>
      <c r="D9" s="19">
        <v>1.431</v>
      </c>
      <c r="E9" s="18">
        <v>0.009</v>
      </c>
      <c r="F9" s="62">
        <v>1.45</v>
      </c>
      <c r="G9" s="18">
        <v>1.451</v>
      </c>
      <c r="I9" s="21">
        <v>1.431</v>
      </c>
      <c r="J9" s="22">
        <v>0.009</v>
      </c>
      <c r="K9" s="24">
        <v>1.431</v>
      </c>
      <c r="L9" s="22">
        <v>0.02</v>
      </c>
      <c r="M9" s="24">
        <v>1.44</v>
      </c>
      <c r="N9" s="23">
        <v>0.02</v>
      </c>
      <c r="O9" s="21">
        <v>1.431</v>
      </c>
      <c r="P9" s="22">
        <v>0.009</v>
      </c>
      <c r="Q9" s="21">
        <v>1.434</v>
      </c>
      <c r="R9" s="23">
        <v>0.01</v>
      </c>
    </row>
    <row r="10">
      <c r="A10" s="16" t="s">
        <v>25</v>
      </c>
      <c r="B10" s="17">
        <v>1.337</v>
      </c>
      <c r="C10" s="18">
        <v>0.008</v>
      </c>
      <c r="D10" s="19">
        <v>1.337</v>
      </c>
      <c r="E10" s="18">
        <v>0.009</v>
      </c>
      <c r="F10" s="62">
        <v>1.345</v>
      </c>
      <c r="G10" s="18">
        <v>1.355</v>
      </c>
      <c r="I10" s="21">
        <v>1.337</v>
      </c>
      <c r="J10" s="22">
        <v>0.009</v>
      </c>
      <c r="K10" s="24">
        <v>1.337</v>
      </c>
      <c r="L10" s="22">
        <v>0.02</v>
      </c>
      <c r="M10" s="21">
        <v>1.338</v>
      </c>
      <c r="N10" s="23">
        <v>0.02</v>
      </c>
      <c r="O10" s="21">
        <v>1.337</v>
      </c>
      <c r="P10" s="22">
        <v>0.009</v>
      </c>
      <c r="Q10" s="21">
        <v>1.342</v>
      </c>
      <c r="R10" s="23">
        <v>0.01</v>
      </c>
    </row>
    <row r="11">
      <c r="A11" s="16" t="s">
        <v>26</v>
      </c>
      <c r="B11" s="17">
        <v>1.374</v>
      </c>
      <c r="C11" s="18">
        <v>0.008</v>
      </c>
      <c r="D11" s="19">
        <v>1.375</v>
      </c>
      <c r="E11" s="18">
        <v>0.009</v>
      </c>
      <c r="F11" s="62">
        <v>1.371</v>
      </c>
      <c r="G11" s="18">
        <v>1.371</v>
      </c>
      <c r="I11" s="21">
        <v>1.375</v>
      </c>
      <c r="J11" s="22">
        <v>0.009</v>
      </c>
      <c r="K11" s="24">
        <v>1.375</v>
      </c>
      <c r="L11" s="22">
        <v>0.02</v>
      </c>
      <c r="M11" s="24">
        <v>1.38</v>
      </c>
      <c r="N11" s="23">
        <v>0.02</v>
      </c>
      <c r="O11" s="21">
        <v>1.375</v>
      </c>
      <c r="P11" s="22">
        <v>0.009</v>
      </c>
      <c r="Q11" s="21">
        <v>1.375</v>
      </c>
      <c r="R11" s="23">
        <v>0.0106</v>
      </c>
    </row>
    <row r="12">
      <c r="A12" s="16" t="s">
        <v>65</v>
      </c>
      <c r="B12" s="17">
        <v>1.219</v>
      </c>
      <c r="C12" s="18">
        <v>0.008</v>
      </c>
      <c r="D12" s="19">
        <v>1.219</v>
      </c>
      <c r="E12" s="18">
        <v>0.009</v>
      </c>
      <c r="F12" s="62">
        <v>1.214</v>
      </c>
      <c r="G12" s="18">
        <v>1.225</v>
      </c>
      <c r="I12" s="21">
        <v>1.219</v>
      </c>
      <c r="J12" s="22">
        <v>0.009</v>
      </c>
      <c r="K12" s="24">
        <v>1.219</v>
      </c>
      <c r="L12" s="22">
        <v>0.02</v>
      </c>
      <c r="M12" s="21">
        <v>1.218</v>
      </c>
      <c r="N12" s="23">
        <v>0.02</v>
      </c>
      <c r="O12" s="21">
        <v>1.219</v>
      </c>
      <c r="P12" s="22">
        <v>0.009</v>
      </c>
      <c r="Q12" s="21">
        <v>1.224</v>
      </c>
      <c r="R12" s="23">
        <v>0.0111</v>
      </c>
    </row>
    <row r="13">
      <c r="A13" s="30" t="s">
        <v>66</v>
      </c>
      <c r="B13" s="31">
        <v>1.231</v>
      </c>
      <c r="C13" s="32">
        <v>0.008</v>
      </c>
      <c r="D13" s="33">
        <v>1.232</v>
      </c>
      <c r="E13" s="32">
        <v>0.008</v>
      </c>
      <c r="F13" s="63">
        <v>1.215</v>
      </c>
      <c r="G13" s="32">
        <v>1.236</v>
      </c>
      <c r="I13" s="50">
        <v>1.232</v>
      </c>
      <c r="J13" s="51">
        <v>0.009</v>
      </c>
      <c r="K13" s="64">
        <v>1.232</v>
      </c>
      <c r="L13" s="51">
        <v>0.02</v>
      </c>
      <c r="M13" s="50">
        <v>1.227</v>
      </c>
      <c r="N13" s="65">
        <v>0.02</v>
      </c>
      <c r="O13" s="50">
        <v>1.232</v>
      </c>
      <c r="P13" s="51">
        <v>0.008</v>
      </c>
      <c r="Q13" s="50">
        <v>1.231</v>
      </c>
      <c r="R13" s="65">
        <v>0.01</v>
      </c>
    </row>
    <row r="14">
      <c r="A14" s="35"/>
    </row>
    <row r="15">
      <c r="A15" s="6" t="s">
        <v>32</v>
      </c>
      <c r="B15" s="3" t="s">
        <v>33</v>
      </c>
      <c r="C15" s="7" t="s">
        <v>62</v>
      </c>
      <c r="D15" s="3" t="s">
        <v>8</v>
      </c>
      <c r="E15" s="7" t="s">
        <v>63</v>
      </c>
      <c r="F15" s="3" t="s">
        <v>64</v>
      </c>
      <c r="G15" s="8" t="s">
        <v>11</v>
      </c>
      <c r="I15" s="9" t="s">
        <v>13</v>
      </c>
      <c r="J15" s="10"/>
      <c r="K15" s="9" t="s">
        <v>14</v>
      </c>
      <c r="L15" s="10"/>
      <c r="M15" s="9" t="s">
        <v>15</v>
      </c>
      <c r="N15" s="10"/>
      <c r="O15" s="9" t="s">
        <v>16</v>
      </c>
      <c r="P15" s="11"/>
      <c r="Q15" s="9" t="s">
        <v>17</v>
      </c>
      <c r="R15" s="11"/>
    </row>
    <row r="16">
      <c r="A16" s="12"/>
      <c r="B16" s="13" t="s">
        <v>34</v>
      </c>
      <c r="C16" s="14" t="s">
        <v>4</v>
      </c>
      <c r="D16" s="13" t="s">
        <v>34</v>
      </c>
      <c r="E16" s="14" t="s">
        <v>4</v>
      </c>
      <c r="F16" s="13" t="s">
        <v>35</v>
      </c>
      <c r="G16" s="14" t="s">
        <v>35</v>
      </c>
      <c r="I16" s="15" t="s">
        <v>34</v>
      </c>
      <c r="J16" s="14" t="s">
        <v>20</v>
      </c>
      <c r="K16" s="13" t="s">
        <v>34</v>
      </c>
      <c r="L16" s="14" t="s">
        <v>20</v>
      </c>
      <c r="M16" s="13" t="s">
        <v>34</v>
      </c>
      <c r="N16" s="14" t="s">
        <v>20</v>
      </c>
      <c r="O16" s="13" t="s">
        <v>34</v>
      </c>
      <c r="P16" s="14" t="s">
        <v>4</v>
      </c>
      <c r="Q16" s="13" t="s">
        <v>34</v>
      </c>
      <c r="R16" s="14" t="s">
        <v>20</v>
      </c>
    </row>
    <row r="17">
      <c r="A17" s="40" t="s">
        <v>36</v>
      </c>
      <c r="B17" s="41">
        <v>121.1</v>
      </c>
      <c r="C17" s="42">
        <v>0.5</v>
      </c>
      <c r="D17" s="43">
        <v>121.0</v>
      </c>
      <c r="E17" s="42">
        <v>0.6</v>
      </c>
      <c r="F17" s="43">
        <v>121.27</v>
      </c>
      <c r="G17" s="42">
        <v>121.07</v>
      </c>
      <c r="I17" s="66">
        <v>121.0</v>
      </c>
      <c r="J17" s="61">
        <v>0.6</v>
      </c>
      <c r="K17" s="66">
        <v>121.0</v>
      </c>
      <c r="L17" s="67">
        <v>3.0</v>
      </c>
      <c r="M17" s="60">
        <v>121.3</v>
      </c>
      <c r="N17" s="22">
        <v>1.5</v>
      </c>
      <c r="O17" s="66">
        <v>121.0</v>
      </c>
      <c r="P17" s="61">
        <v>0.6</v>
      </c>
      <c r="Q17" s="66">
        <v>121.419</v>
      </c>
      <c r="R17" s="61">
        <v>1.5</v>
      </c>
    </row>
    <row r="18">
      <c r="A18" s="40" t="s">
        <v>37</v>
      </c>
      <c r="B18" s="41">
        <v>114.9</v>
      </c>
      <c r="C18" s="42">
        <v>0.6</v>
      </c>
      <c r="D18" s="43">
        <v>114.9</v>
      </c>
      <c r="E18" s="42">
        <v>0.6</v>
      </c>
      <c r="F18" s="43">
        <v>114.26</v>
      </c>
      <c r="G18" s="42">
        <v>115.27</v>
      </c>
      <c r="I18" s="21">
        <v>114.9</v>
      </c>
      <c r="J18" s="22">
        <v>0.6</v>
      </c>
      <c r="K18" s="45">
        <v>114.9</v>
      </c>
      <c r="L18" s="42">
        <v>3.0</v>
      </c>
      <c r="M18" s="21">
        <v>114.8</v>
      </c>
      <c r="N18" s="22">
        <v>1.5</v>
      </c>
      <c r="O18" s="21">
        <v>114.9</v>
      </c>
      <c r="P18" s="22">
        <v>0.6</v>
      </c>
      <c r="Q18" s="45">
        <v>114.848</v>
      </c>
      <c r="R18" s="22">
        <v>1.5</v>
      </c>
    </row>
    <row r="19">
      <c r="A19" s="40" t="s">
        <v>38</v>
      </c>
      <c r="B19" s="41">
        <v>127.0</v>
      </c>
      <c r="C19" s="42">
        <v>0.5</v>
      </c>
      <c r="D19" s="43">
        <v>127.0</v>
      </c>
      <c r="E19" s="42">
        <v>0.6</v>
      </c>
      <c r="F19" s="43">
        <v>128.25</v>
      </c>
      <c r="G19" s="42">
        <v>126.84</v>
      </c>
      <c r="I19" s="21">
        <v>127.6</v>
      </c>
      <c r="J19" s="22">
        <v>0.6</v>
      </c>
      <c r="K19" s="45">
        <v>127.0</v>
      </c>
      <c r="L19" s="42">
        <v>3.0</v>
      </c>
      <c r="M19" s="45">
        <v>127.0</v>
      </c>
      <c r="N19" s="22">
        <v>1.5</v>
      </c>
      <c r="O19" s="45">
        <v>127.0</v>
      </c>
      <c r="P19" s="22">
        <v>0.6</v>
      </c>
      <c r="Q19" s="45">
        <v>126.992</v>
      </c>
      <c r="R19" s="22">
        <v>1.5</v>
      </c>
    </row>
    <row r="20">
      <c r="A20" s="40" t="s">
        <v>39</v>
      </c>
      <c r="B20" s="41">
        <v>114.5</v>
      </c>
      <c r="C20" s="42">
        <v>0.6</v>
      </c>
      <c r="D20" s="43">
        <v>114.6</v>
      </c>
      <c r="E20" s="42">
        <v>0.6</v>
      </c>
      <c r="F20" s="43">
        <v>112.95</v>
      </c>
      <c r="G20" s="42">
        <v>114.71</v>
      </c>
      <c r="I20" s="21">
        <v>114.6</v>
      </c>
      <c r="J20" s="22">
        <v>0.6</v>
      </c>
      <c r="K20" s="45">
        <v>114.6</v>
      </c>
      <c r="L20" s="42">
        <v>3.0</v>
      </c>
      <c r="M20" s="21">
        <v>114.8</v>
      </c>
      <c r="N20" s="22">
        <v>1.5</v>
      </c>
      <c r="O20" s="21">
        <v>114.6</v>
      </c>
      <c r="P20" s="22">
        <v>0.6</v>
      </c>
      <c r="Q20" s="45">
        <v>114.659</v>
      </c>
      <c r="R20" s="22">
        <v>1.5</v>
      </c>
    </row>
    <row r="21">
      <c r="A21" s="40" t="s">
        <v>40</v>
      </c>
      <c r="B21" s="41">
        <v>119.7</v>
      </c>
      <c r="C21" s="42">
        <v>0.6</v>
      </c>
      <c r="D21" s="43">
        <v>119.7</v>
      </c>
      <c r="E21" s="42">
        <v>0.6</v>
      </c>
      <c r="F21" s="43">
        <v>119.89</v>
      </c>
      <c r="G21" s="42">
        <v>119.31</v>
      </c>
      <c r="I21" s="21">
        <v>119.7</v>
      </c>
      <c r="J21" s="22">
        <v>0.6</v>
      </c>
      <c r="K21" s="45">
        <v>119.7</v>
      </c>
      <c r="L21" s="42">
        <v>3.0</v>
      </c>
      <c r="M21" s="21">
        <v>119.2</v>
      </c>
      <c r="N21" s="22">
        <v>1.5</v>
      </c>
      <c r="O21" s="21">
        <v>119.7</v>
      </c>
      <c r="P21" s="22">
        <v>0.6</v>
      </c>
      <c r="Q21" s="45">
        <v>119.525</v>
      </c>
      <c r="R21" s="22">
        <v>1.5</v>
      </c>
    </row>
    <row r="22">
      <c r="A22" s="40" t="s">
        <v>41</v>
      </c>
      <c r="B22" s="41">
        <v>122.7</v>
      </c>
      <c r="C22" s="42">
        <v>0.5</v>
      </c>
      <c r="D22" s="43">
        <v>122.7</v>
      </c>
      <c r="E22" s="42">
        <v>0.5</v>
      </c>
      <c r="F22" s="43">
        <v>123.38</v>
      </c>
      <c r="G22" s="42">
        <v>122.8</v>
      </c>
      <c r="I22" s="21">
        <v>122.7</v>
      </c>
      <c r="J22" s="22">
        <v>0.5</v>
      </c>
      <c r="K22" s="45">
        <v>122.7</v>
      </c>
      <c r="L22" s="42">
        <v>3.0</v>
      </c>
      <c r="M22" s="21">
        <v>122.8</v>
      </c>
      <c r="N22" s="22">
        <v>1.5</v>
      </c>
      <c r="O22" s="21">
        <v>122.7</v>
      </c>
      <c r="P22" s="22">
        <v>0.5</v>
      </c>
      <c r="Q22" s="45">
        <v>122.557</v>
      </c>
      <c r="R22" s="22">
        <v>1.5</v>
      </c>
    </row>
    <row r="23">
      <c r="A23" s="40" t="s">
        <v>67</v>
      </c>
      <c r="B23" s="41">
        <v>122.8</v>
      </c>
      <c r="C23" s="42">
        <v>0.7</v>
      </c>
      <c r="D23" s="43">
        <v>122.8</v>
      </c>
      <c r="E23" s="42">
        <v>0.7</v>
      </c>
      <c r="F23" s="43">
        <v>122.3</v>
      </c>
      <c r="G23" s="42">
        <v>121.28</v>
      </c>
      <c r="I23" s="21">
        <v>122.8</v>
      </c>
      <c r="J23" s="22">
        <v>0.7</v>
      </c>
      <c r="K23" s="45">
        <v>122.8</v>
      </c>
      <c r="L23" s="42">
        <v>3.0</v>
      </c>
      <c r="M23" s="21">
        <v>123.2</v>
      </c>
      <c r="N23" s="22">
        <v>1.5</v>
      </c>
      <c r="O23" s="21">
        <v>122.8</v>
      </c>
      <c r="P23" s="22">
        <v>0.7</v>
      </c>
      <c r="Q23" s="45">
        <v>122.841</v>
      </c>
      <c r="R23" s="22">
        <v>1.5</v>
      </c>
    </row>
    <row r="24">
      <c r="A24" s="40" t="s">
        <v>68</v>
      </c>
      <c r="B24" s="41">
        <v>122.3</v>
      </c>
      <c r="C24" s="42">
        <v>0.6</v>
      </c>
      <c r="D24" s="43">
        <v>122.2</v>
      </c>
      <c r="E24" s="42">
        <v>0.7</v>
      </c>
      <c r="F24" s="43">
        <v>123.44</v>
      </c>
      <c r="G24" s="42">
        <v>123.46</v>
      </c>
      <c r="I24" s="21">
        <v>122.2</v>
      </c>
      <c r="J24" s="22">
        <v>0.7</v>
      </c>
      <c r="K24" s="45">
        <v>122.2</v>
      </c>
      <c r="L24" s="42">
        <v>3.0</v>
      </c>
      <c r="M24" s="45">
        <v>122.0</v>
      </c>
      <c r="N24" s="22">
        <v>1.5</v>
      </c>
      <c r="O24" s="21">
        <v>122.2</v>
      </c>
      <c r="P24" s="22">
        <v>0.7</v>
      </c>
      <c r="Q24" s="45">
        <v>122.311</v>
      </c>
      <c r="R24" s="22">
        <v>1.5</v>
      </c>
    </row>
    <row r="25">
      <c r="A25" s="40" t="s">
        <v>69</v>
      </c>
      <c r="B25" s="41">
        <v>126.0</v>
      </c>
      <c r="C25" s="42">
        <v>0.7</v>
      </c>
      <c r="D25" s="43">
        <v>125.9</v>
      </c>
      <c r="E25" s="42">
        <v>0.6</v>
      </c>
      <c r="F25" s="43">
        <v>126.6</v>
      </c>
      <c r="G25" s="42">
        <v>124.62</v>
      </c>
      <c r="I25" s="21">
        <v>125.9</v>
      </c>
      <c r="J25" s="22">
        <v>0.6</v>
      </c>
      <c r="K25" s="45">
        <v>125.9</v>
      </c>
      <c r="L25" s="42">
        <v>3.0</v>
      </c>
      <c r="M25" s="21">
        <v>125.4</v>
      </c>
      <c r="N25" s="22">
        <v>1.5</v>
      </c>
      <c r="O25" s="21">
        <v>125.9</v>
      </c>
      <c r="P25" s="22">
        <v>0.6</v>
      </c>
      <c r="Q25" s="45">
        <v>125.94</v>
      </c>
      <c r="R25" s="22">
        <v>1.5</v>
      </c>
    </row>
    <row r="26">
      <c r="A26" s="12" t="s">
        <v>70</v>
      </c>
      <c r="B26" s="47">
        <v>119.5</v>
      </c>
      <c r="C26" s="48">
        <v>0.7</v>
      </c>
      <c r="D26" s="49">
        <v>119.4</v>
      </c>
      <c r="E26" s="48">
        <v>0.7</v>
      </c>
      <c r="F26" s="49">
        <v>120.45</v>
      </c>
      <c r="G26" s="48">
        <v>120.67</v>
      </c>
      <c r="I26" s="50">
        <v>119.4</v>
      </c>
      <c r="J26" s="51">
        <v>0.7</v>
      </c>
      <c r="K26" s="54">
        <v>119.4</v>
      </c>
      <c r="L26" s="48">
        <v>3.0</v>
      </c>
      <c r="M26" s="50">
        <v>119.8</v>
      </c>
      <c r="N26" s="51">
        <v>1.5</v>
      </c>
      <c r="O26" s="50">
        <v>119.4</v>
      </c>
      <c r="P26" s="51">
        <v>0.7</v>
      </c>
      <c r="Q26" s="54">
        <v>119.401</v>
      </c>
      <c r="R26" s="51">
        <v>1.5</v>
      </c>
    </row>
    <row r="27">
      <c r="A27" s="55"/>
    </row>
    <row r="28">
      <c r="A28" s="55"/>
    </row>
    <row r="29">
      <c r="A29" s="55"/>
    </row>
    <row r="30">
      <c r="A30" s="55"/>
    </row>
    <row r="31">
      <c r="A31" s="55"/>
    </row>
    <row r="32">
      <c r="A32" s="55"/>
    </row>
    <row r="33">
      <c r="A33" s="55"/>
    </row>
    <row r="34">
      <c r="A34" s="55"/>
    </row>
    <row r="35">
      <c r="A35" s="55"/>
    </row>
    <row r="36">
      <c r="A36" s="55"/>
    </row>
    <row r="37">
      <c r="A37" s="55"/>
    </row>
    <row r="38">
      <c r="A38" s="55"/>
    </row>
    <row r="39">
      <c r="A39" s="55"/>
    </row>
    <row r="40">
      <c r="A40" s="55"/>
    </row>
    <row r="41">
      <c r="A41" s="55"/>
    </row>
    <row r="42">
      <c r="A42" s="55"/>
    </row>
    <row r="43">
      <c r="A43" s="55"/>
    </row>
    <row r="44">
      <c r="A44" s="55"/>
    </row>
    <row r="45">
      <c r="A45" s="55"/>
    </row>
    <row r="46">
      <c r="A46" s="55"/>
    </row>
    <row r="47">
      <c r="A47" s="55"/>
    </row>
    <row r="48">
      <c r="A48" s="55"/>
    </row>
    <row r="49">
      <c r="A49" s="55"/>
    </row>
    <row r="50">
      <c r="A50" s="55"/>
    </row>
    <row r="51">
      <c r="A51" s="55"/>
    </row>
    <row r="52">
      <c r="A52" s="55"/>
    </row>
    <row r="53">
      <c r="A53" s="55"/>
    </row>
    <row r="54">
      <c r="A54" s="55"/>
    </row>
    <row r="55">
      <c r="A55" s="55"/>
    </row>
    <row r="56">
      <c r="A56" s="55"/>
    </row>
    <row r="57">
      <c r="A57" s="55"/>
    </row>
    <row r="58">
      <c r="A58" s="55"/>
    </row>
    <row r="59">
      <c r="A59" s="55"/>
    </row>
    <row r="60">
      <c r="A60" s="55"/>
    </row>
    <row r="61">
      <c r="A61" s="55"/>
    </row>
    <row r="62">
      <c r="A62" s="55"/>
    </row>
    <row r="63">
      <c r="A63" s="55"/>
    </row>
    <row r="64">
      <c r="A64" s="55"/>
    </row>
    <row r="65">
      <c r="A65" s="55"/>
    </row>
    <row r="66">
      <c r="A66" s="55"/>
    </row>
    <row r="67">
      <c r="A67" s="55"/>
    </row>
    <row r="68">
      <c r="A68" s="55"/>
    </row>
    <row r="69">
      <c r="A69" s="55"/>
    </row>
    <row r="70">
      <c r="A70" s="55"/>
    </row>
    <row r="71">
      <c r="A71" s="55"/>
    </row>
    <row r="72">
      <c r="A72" s="55"/>
    </row>
    <row r="73">
      <c r="A73" s="55"/>
    </row>
    <row r="74">
      <c r="A74" s="55"/>
    </row>
    <row r="75">
      <c r="A75" s="55"/>
    </row>
    <row r="76">
      <c r="A76" s="55"/>
    </row>
    <row r="77">
      <c r="A77" s="55"/>
    </row>
    <row r="78">
      <c r="A78" s="55"/>
    </row>
    <row r="79">
      <c r="A79" s="55"/>
    </row>
    <row r="80">
      <c r="A80" s="55"/>
    </row>
    <row r="81">
      <c r="A81" s="55"/>
    </row>
    <row r="82">
      <c r="A82" s="55"/>
    </row>
    <row r="83">
      <c r="A83" s="55"/>
    </row>
    <row r="84">
      <c r="A84" s="55"/>
    </row>
    <row r="85">
      <c r="A85" s="55"/>
    </row>
    <row r="86">
      <c r="A86" s="55"/>
    </row>
    <row r="87">
      <c r="A87" s="55"/>
    </row>
    <row r="88">
      <c r="A88" s="55"/>
    </row>
    <row r="89">
      <c r="A89" s="55"/>
    </row>
    <row r="90">
      <c r="A90" s="55"/>
    </row>
    <row r="91">
      <c r="A91" s="55"/>
    </row>
    <row r="92">
      <c r="A92" s="55"/>
    </row>
    <row r="93">
      <c r="A93" s="55"/>
    </row>
    <row r="94">
      <c r="A94" s="55"/>
    </row>
    <row r="95">
      <c r="A95" s="55"/>
    </row>
    <row r="96">
      <c r="A96" s="55"/>
    </row>
    <row r="97">
      <c r="A97" s="55"/>
    </row>
    <row r="98">
      <c r="A98" s="55"/>
    </row>
    <row r="99">
      <c r="A99" s="55"/>
    </row>
    <row r="100">
      <c r="A100" s="55"/>
    </row>
    <row r="101">
      <c r="A101" s="55"/>
    </row>
    <row r="102">
      <c r="A102" s="55"/>
    </row>
    <row r="103">
      <c r="A103" s="55"/>
    </row>
    <row r="104">
      <c r="A104" s="55"/>
    </row>
    <row r="105">
      <c r="A105" s="55"/>
    </row>
    <row r="106">
      <c r="A106" s="55"/>
    </row>
    <row r="107">
      <c r="A107" s="55"/>
    </row>
    <row r="108">
      <c r="A108" s="55"/>
    </row>
    <row r="109">
      <c r="A109" s="55"/>
    </row>
    <row r="110">
      <c r="A110" s="55"/>
    </row>
    <row r="111">
      <c r="A111" s="55"/>
    </row>
    <row r="112">
      <c r="A112" s="55"/>
    </row>
    <row r="113">
      <c r="A113" s="55"/>
    </row>
    <row r="114">
      <c r="A114" s="55"/>
    </row>
    <row r="115">
      <c r="A115" s="55"/>
    </row>
    <row r="116">
      <c r="A116" s="55"/>
    </row>
    <row r="117">
      <c r="A117" s="55"/>
    </row>
    <row r="118">
      <c r="A118" s="55"/>
    </row>
    <row r="119">
      <c r="A119" s="55"/>
    </row>
    <row r="120">
      <c r="A120" s="55"/>
    </row>
    <row r="121">
      <c r="A121" s="55"/>
    </row>
    <row r="122">
      <c r="A122" s="55"/>
    </row>
    <row r="123">
      <c r="A123" s="55"/>
    </row>
    <row r="124">
      <c r="A124" s="55"/>
    </row>
    <row r="125">
      <c r="A125" s="55"/>
    </row>
    <row r="126">
      <c r="A126" s="55"/>
    </row>
    <row r="127">
      <c r="A127" s="55"/>
    </row>
    <row r="128">
      <c r="A128" s="55"/>
    </row>
    <row r="129">
      <c r="A129" s="55"/>
    </row>
    <row r="130">
      <c r="A130" s="55"/>
    </row>
    <row r="131">
      <c r="A131" s="55"/>
    </row>
    <row r="132">
      <c r="A132" s="55"/>
    </row>
    <row r="133">
      <c r="A133" s="55"/>
    </row>
    <row r="134">
      <c r="A134" s="55"/>
    </row>
    <row r="135">
      <c r="A135" s="55"/>
    </row>
    <row r="136">
      <c r="A136" s="55"/>
    </row>
    <row r="137">
      <c r="A137" s="55"/>
    </row>
    <row r="138">
      <c r="A138" s="55"/>
    </row>
    <row r="139">
      <c r="A139" s="55"/>
    </row>
    <row r="140">
      <c r="A140" s="55"/>
    </row>
    <row r="141">
      <c r="A141" s="55"/>
    </row>
    <row r="142">
      <c r="A142" s="55"/>
    </row>
    <row r="143">
      <c r="A143" s="55"/>
    </row>
    <row r="144">
      <c r="A144" s="55"/>
    </row>
    <row r="145">
      <c r="A145" s="55"/>
    </row>
    <row r="146">
      <c r="A146" s="55"/>
    </row>
    <row r="147">
      <c r="A147" s="55"/>
    </row>
    <row r="148">
      <c r="A148" s="55"/>
    </row>
    <row r="149">
      <c r="A149" s="55"/>
    </row>
    <row r="150">
      <c r="A150" s="55"/>
    </row>
    <row r="151">
      <c r="A151" s="55"/>
    </row>
    <row r="152">
      <c r="A152" s="55"/>
    </row>
    <row r="153">
      <c r="A153" s="55"/>
    </row>
    <row r="154">
      <c r="A154" s="55"/>
    </row>
    <row r="155">
      <c r="A155" s="55"/>
    </row>
    <row r="156">
      <c r="A156" s="55"/>
    </row>
    <row r="157">
      <c r="A157" s="55"/>
    </row>
    <row r="158">
      <c r="A158" s="55"/>
    </row>
    <row r="159">
      <c r="A159" s="55"/>
    </row>
    <row r="160">
      <c r="A160" s="55"/>
    </row>
    <row r="161">
      <c r="A161" s="55"/>
    </row>
    <row r="162">
      <c r="A162" s="55"/>
    </row>
    <row r="163">
      <c r="A163" s="55"/>
    </row>
    <row r="164">
      <c r="A164" s="55"/>
    </row>
    <row r="165">
      <c r="A165" s="55"/>
    </row>
    <row r="166">
      <c r="A166" s="55"/>
    </row>
    <row r="167">
      <c r="A167" s="55"/>
    </row>
    <row r="168">
      <c r="A168" s="55"/>
    </row>
    <row r="169">
      <c r="A169" s="55"/>
    </row>
    <row r="170">
      <c r="A170" s="55"/>
    </row>
    <row r="171">
      <c r="A171" s="55"/>
    </row>
    <row r="172">
      <c r="A172" s="55"/>
    </row>
    <row r="173">
      <c r="A173" s="55"/>
    </row>
    <row r="174">
      <c r="A174" s="55"/>
    </row>
    <row r="175">
      <c r="A175" s="55"/>
    </row>
    <row r="176">
      <c r="A176" s="55"/>
    </row>
    <row r="177">
      <c r="A177" s="55"/>
    </row>
    <row r="178">
      <c r="A178" s="55"/>
    </row>
    <row r="179">
      <c r="A179" s="55"/>
    </row>
    <row r="180">
      <c r="A180" s="55"/>
    </row>
    <row r="181">
      <c r="A181" s="55"/>
    </row>
    <row r="182">
      <c r="A182" s="55"/>
    </row>
    <row r="183">
      <c r="A183" s="55"/>
    </row>
    <row r="184">
      <c r="A184" s="55"/>
    </row>
    <row r="185">
      <c r="A185" s="55"/>
    </row>
    <row r="186">
      <c r="A186" s="55"/>
    </row>
    <row r="187">
      <c r="A187" s="55"/>
    </row>
    <row r="188">
      <c r="A188" s="55"/>
    </row>
    <row r="189">
      <c r="A189" s="55"/>
    </row>
    <row r="190">
      <c r="A190" s="55"/>
    </row>
    <row r="191">
      <c r="A191" s="55"/>
    </row>
    <row r="192">
      <c r="A192" s="55"/>
    </row>
    <row r="193">
      <c r="A193" s="55"/>
    </row>
    <row r="194">
      <c r="A194" s="55"/>
    </row>
    <row r="195">
      <c r="A195" s="55"/>
    </row>
    <row r="196">
      <c r="A196" s="55"/>
    </row>
    <row r="197">
      <c r="A197" s="55"/>
    </row>
    <row r="198">
      <c r="A198" s="55"/>
    </row>
    <row r="199">
      <c r="A199" s="55"/>
    </row>
    <row r="200">
      <c r="A200" s="55"/>
    </row>
    <row r="201">
      <c r="A201" s="55"/>
    </row>
    <row r="202">
      <c r="A202" s="55"/>
    </row>
    <row r="203">
      <c r="A203" s="55"/>
    </row>
    <row r="204">
      <c r="A204" s="55"/>
    </row>
    <row r="205">
      <c r="A205" s="55"/>
    </row>
    <row r="206">
      <c r="A206" s="55"/>
    </row>
    <row r="207">
      <c r="A207" s="55"/>
    </row>
    <row r="208">
      <c r="A208" s="55"/>
    </row>
    <row r="209">
      <c r="A209" s="55"/>
    </row>
    <row r="210">
      <c r="A210" s="55"/>
    </row>
    <row r="211">
      <c r="A211" s="55"/>
    </row>
    <row r="212">
      <c r="A212" s="55"/>
    </row>
    <row r="213">
      <c r="A213" s="55"/>
    </row>
    <row r="214">
      <c r="A214" s="55"/>
    </row>
    <row r="215">
      <c r="A215" s="55"/>
    </row>
    <row r="216">
      <c r="A216" s="55"/>
    </row>
    <row r="217">
      <c r="A217" s="55"/>
    </row>
    <row r="218">
      <c r="A218" s="55"/>
    </row>
    <row r="219">
      <c r="A219" s="55"/>
    </row>
    <row r="220">
      <c r="A220" s="55"/>
    </row>
    <row r="221">
      <c r="A221" s="55"/>
    </row>
    <row r="222">
      <c r="A222" s="55"/>
    </row>
    <row r="223">
      <c r="A223" s="55"/>
    </row>
    <row r="224">
      <c r="A224" s="55"/>
    </row>
    <row r="225">
      <c r="A225" s="55"/>
    </row>
    <row r="226">
      <c r="A226" s="55"/>
    </row>
    <row r="227">
      <c r="A227" s="55"/>
    </row>
    <row r="228">
      <c r="A228" s="55"/>
    </row>
    <row r="229">
      <c r="A229" s="55"/>
    </row>
    <row r="230">
      <c r="A230" s="55"/>
    </row>
    <row r="231">
      <c r="A231" s="55"/>
    </row>
    <row r="232">
      <c r="A232" s="55"/>
    </row>
    <row r="233">
      <c r="A233" s="55"/>
    </row>
    <row r="234">
      <c r="A234" s="55"/>
    </row>
    <row r="235">
      <c r="A235" s="55"/>
    </row>
    <row r="236">
      <c r="A236" s="55"/>
    </row>
    <row r="237">
      <c r="A237" s="55"/>
    </row>
    <row r="238">
      <c r="A238" s="55"/>
    </row>
    <row r="239">
      <c r="A239" s="55"/>
    </row>
    <row r="240">
      <c r="A240" s="55"/>
    </row>
    <row r="241">
      <c r="A241" s="55"/>
    </row>
    <row r="242">
      <c r="A242" s="55"/>
    </row>
    <row r="243">
      <c r="A243" s="55"/>
    </row>
    <row r="244">
      <c r="A244" s="55"/>
    </row>
    <row r="245">
      <c r="A245" s="55"/>
    </row>
    <row r="246">
      <c r="A246" s="55"/>
    </row>
    <row r="247">
      <c r="A247" s="55"/>
    </row>
    <row r="248">
      <c r="A248" s="55"/>
    </row>
    <row r="249">
      <c r="A249" s="55"/>
    </row>
    <row r="250">
      <c r="A250" s="55"/>
    </row>
    <row r="251">
      <c r="A251" s="55"/>
    </row>
    <row r="252">
      <c r="A252" s="55"/>
    </row>
    <row r="253">
      <c r="A253" s="55"/>
    </row>
    <row r="254">
      <c r="A254" s="55"/>
    </row>
    <row r="255">
      <c r="A255" s="55"/>
    </row>
    <row r="256">
      <c r="A256" s="55"/>
    </row>
    <row r="257">
      <c r="A257" s="55"/>
    </row>
    <row r="258">
      <c r="A258" s="55"/>
    </row>
    <row r="259">
      <c r="A259" s="55"/>
    </row>
    <row r="260">
      <c r="A260" s="55"/>
    </row>
    <row r="261">
      <c r="A261" s="55"/>
    </row>
    <row r="262">
      <c r="A262" s="55"/>
    </row>
    <row r="263">
      <c r="A263" s="55"/>
    </row>
    <row r="264">
      <c r="A264" s="55"/>
    </row>
    <row r="265">
      <c r="A265" s="55"/>
    </row>
    <row r="266">
      <c r="A266" s="55"/>
    </row>
    <row r="267">
      <c r="A267" s="55"/>
    </row>
    <row r="268">
      <c r="A268" s="55"/>
    </row>
    <row r="269">
      <c r="A269" s="55"/>
    </row>
    <row r="270">
      <c r="A270" s="55"/>
    </row>
    <row r="271">
      <c r="A271" s="55"/>
    </row>
    <row r="272">
      <c r="A272" s="55"/>
    </row>
    <row r="273">
      <c r="A273" s="55"/>
    </row>
    <row r="274">
      <c r="A274" s="55"/>
    </row>
    <row r="275">
      <c r="A275" s="55"/>
    </row>
    <row r="276">
      <c r="A276" s="55"/>
    </row>
    <row r="277">
      <c r="A277" s="55"/>
    </row>
    <row r="278">
      <c r="A278" s="55"/>
    </row>
    <row r="279">
      <c r="A279" s="55"/>
    </row>
    <row r="280">
      <c r="A280" s="55"/>
    </row>
    <row r="281">
      <c r="A281" s="55"/>
    </row>
    <row r="282">
      <c r="A282" s="55"/>
    </row>
    <row r="283">
      <c r="A283" s="55"/>
    </row>
    <row r="284">
      <c r="A284" s="55"/>
    </row>
    <row r="285">
      <c r="A285" s="55"/>
    </row>
    <row r="286">
      <c r="A286" s="55"/>
    </row>
    <row r="287">
      <c r="A287" s="55"/>
    </row>
    <row r="288">
      <c r="A288" s="55"/>
    </row>
    <row r="289">
      <c r="A289" s="55"/>
    </row>
    <row r="290">
      <c r="A290" s="55"/>
    </row>
    <row r="291">
      <c r="A291" s="55"/>
    </row>
    <row r="292">
      <c r="A292" s="55"/>
    </row>
    <row r="293">
      <c r="A293" s="55"/>
    </row>
    <row r="294">
      <c r="A294" s="55"/>
    </row>
    <row r="295">
      <c r="A295" s="55"/>
    </row>
    <row r="296">
      <c r="A296" s="55"/>
    </row>
    <row r="297">
      <c r="A297" s="55"/>
    </row>
    <row r="298">
      <c r="A298" s="55"/>
    </row>
    <row r="299">
      <c r="A299" s="55"/>
    </row>
    <row r="300">
      <c r="A300" s="55"/>
    </row>
    <row r="301">
      <c r="A301" s="55"/>
    </row>
    <row r="302">
      <c r="A302" s="55"/>
    </row>
    <row r="303">
      <c r="A303" s="55"/>
    </row>
    <row r="304">
      <c r="A304" s="55"/>
    </row>
    <row r="305">
      <c r="A305" s="55"/>
    </row>
    <row r="306">
      <c r="A306" s="55"/>
    </row>
    <row r="307">
      <c r="A307" s="55"/>
    </row>
    <row r="308">
      <c r="A308" s="55"/>
    </row>
    <row r="309">
      <c r="A309" s="55"/>
    </row>
    <row r="310">
      <c r="A310" s="55"/>
    </row>
    <row r="311">
      <c r="A311" s="55"/>
    </row>
    <row r="312">
      <c r="A312" s="55"/>
    </row>
    <row r="313">
      <c r="A313" s="55"/>
    </row>
    <row r="314">
      <c r="A314" s="55"/>
    </row>
    <row r="315">
      <c r="A315" s="55"/>
    </row>
    <row r="316">
      <c r="A316" s="55"/>
    </row>
    <row r="317">
      <c r="A317" s="55"/>
    </row>
    <row r="318">
      <c r="A318" s="55"/>
    </row>
    <row r="319">
      <c r="A319" s="55"/>
    </row>
    <row r="320">
      <c r="A320" s="55"/>
    </row>
    <row r="321">
      <c r="A321" s="55"/>
    </row>
    <row r="322">
      <c r="A322" s="55"/>
    </row>
    <row r="323">
      <c r="A323" s="55"/>
    </row>
    <row r="324">
      <c r="A324" s="55"/>
    </row>
    <row r="325">
      <c r="A325" s="55"/>
    </row>
    <row r="326">
      <c r="A326" s="55"/>
    </row>
    <row r="327">
      <c r="A327" s="55"/>
    </row>
    <row r="328">
      <c r="A328" s="55"/>
    </row>
    <row r="329">
      <c r="A329" s="55"/>
    </row>
    <row r="330">
      <c r="A330" s="55"/>
    </row>
    <row r="331">
      <c r="A331" s="55"/>
    </row>
    <row r="332">
      <c r="A332" s="55"/>
    </row>
    <row r="333">
      <c r="A333" s="55"/>
    </row>
    <row r="334">
      <c r="A334" s="55"/>
    </row>
    <row r="335">
      <c r="A335" s="55"/>
    </row>
    <row r="336">
      <c r="A336" s="55"/>
    </row>
    <row r="337">
      <c r="A337" s="55"/>
    </row>
    <row r="338">
      <c r="A338" s="55"/>
    </row>
    <row r="339">
      <c r="A339" s="55"/>
    </row>
    <row r="340">
      <c r="A340" s="55"/>
    </row>
    <row r="341">
      <c r="A341" s="55"/>
    </row>
    <row r="342">
      <c r="A342" s="55"/>
    </row>
    <row r="343">
      <c r="A343" s="55"/>
    </row>
    <row r="344">
      <c r="A344" s="55"/>
    </row>
    <row r="345">
      <c r="A345" s="55"/>
    </row>
    <row r="346">
      <c r="A346" s="55"/>
    </row>
    <row r="347">
      <c r="A347" s="55"/>
    </row>
    <row r="348">
      <c r="A348" s="55"/>
    </row>
    <row r="349">
      <c r="A349" s="55"/>
    </row>
    <row r="350">
      <c r="A350" s="55"/>
    </row>
    <row r="351">
      <c r="A351" s="55"/>
    </row>
    <row r="352">
      <c r="A352" s="55"/>
    </row>
    <row r="353">
      <c r="A353" s="55"/>
    </row>
    <row r="354">
      <c r="A354" s="55"/>
    </row>
    <row r="355">
      <c r="A355" s="55"/>
    </row>
    <row r="356">
      <c r="A356" s="55"/>
    </row>
    <row r="357">
      <c r="A357" s="55"/>
    </row>
    <row r="358">
      <c r="A358" s="55"/>
    </row>
    <row r="359">
      <c r="A359" s="55"/>
    </row>
    <row r="360">
      <c r="A360" s="55"/>
    </row>
    <row r="361">
      <c r="A361" s="55"/>
    </row>
    <row r="362">
      <c r="A362" s="55"/>
    </row>
    <row r="363">
      <c r="A363" s="55"/>
    </row>
    <row r="364">
      <c r="A364" s="55"/>
    </row>
    <row r="365">
      <c r="A365" s="55"/>
    </row>
    <row r="366">
      <c r="A366" s="55"/>
    </row>
    <row r="367">
      <c r="A367" s="55"/>
    </row>
    <row r="368">
      <c r="A368" s="55"/>
    </row>
    <row r="369">
      <c r="A369" s="55"/>
    </row>
    <row r="370">
      <c r="A370" s="55"/>
    </row>
    <row r="371">
      <c r="A371" s="55"/>
    </row>
    <row r="372">
      <c r="A372" s="55"/>
    </row>
    <row r="373">
      <c r="A373" s="55"/>
    </row>
    <row r="374">
      <c r="A374" s="55"/>
    </row>
    <row r="375">
      <c r="A375" s="55"/>
    </row>
    <row r="376">
      <c r="A376" s="55"/>
    </row>
    <row r="377">
      <c r="A377" s="55"/>
    </row>
    <row r="378">
      <c r="A378" s="55"/>
    </row>
    <row r="379">
      <c r="A379" s="55"/>
    </row>
    <row r="380">
      <c r="A380" s="55"/>
    </row>
    <row r="381">
      <c r="A381" s="55"/>
    </row>
    <row r="382">
      <c r="A382" s="55"/>
    </row>
    <row r="383">
      <c r="A383" s="55"/>
    </row>
    <row r="384">
      <c r="A384" s="55"/>
    </row>
    <row r="385">
      <c r="A385" s="55"/>
    </row>
    <row r="386">
      <c r="A386" s="55"/>
    </row>
    <row r="387">
      <c r="A387" s="55"/>
    </row>
    <row r="388">
      <c r="A388" s="55"/>
    </row>
    <row r="389">
      <c r="A389" s="55"/>
    </row>
    <row r="390">
      <c r="A390" s="55"/>
    </row>
    <row r="391">
      <c r="A391" s="55"/>
    </row>
    <row r="392">
      <c r="A392" s="55"/>
    </row>
    <row r="393">
      <c r="A393" s="55"/>
    </row>
    <row r="394">
      <c r="A394" s="55"/>
    </row>
    <row r="395">
      <c r="A395" s="55"/>
    </row>
    <row r="396">
      <c r="A396" s="55"/>
    </row>
    <row r="397">
      <c r="A397" s="55"/>
    </row>
    <row r="398">
      <c r="A398" s="55"/>
    </row>
    <row r="399">
      <c r="A399" s="55"/>
    </row>
    <row r="400">
      <c r="A400" s="55"/>
    </row>
    <row r="401">
      <c r="A401" s="55"/>
    </row>
    <row r="402">
      <c r="A402" s="55"/>
    </row>
    <row r="403">
      <c r="A403" s="55"/>
    </row>
    <row r="404">
      <c r="A404" s="55"/>
    </row>
    <row r="405">
      <c r="A405" s="55"/>
    </row>
    <row r="406">
      <c r="A406" s="55"/>
    </row>
    <row r="407">
      <c r="A407" s="55"/>
    </row>
    <row r="408">
      <c r="A408" s="55"/>
    </row>
    <row r="409">
      <c r="A409" s="55"/>
    </row>
    <row r="410">
      <c r="A410" s="55"/>
    </row>
    <row r="411">
      <c r="A411" s="55"/>
    </row>
    <row r="412">
      <c r="A412" s="55"/>
    </row>
    <row r="413">
      <c r="A413" s="55"/>
    </row>
    <row r="414">
      <c r="A414" s="55"/>
    </row>
    <row r="415">
      <c r="A415" s="55"/>
    </row>
    <row r="416">
      <c r="A416" s="55"/>
    </row>
    <row r="417">
      <c r="A417" s="55"/>
    </row>
    <row r="418">
      <c r="A418" s="55"/>
    </row>
    <row r="419">
      <c r="A419" s="55"/>
    </row>
    <row r="420">
      <c r="A420" s="55"/>
    </row>
    <row r="421">
      <c r="A421" s="55"/>
    </row>
    <row r="422">
      <c r="A422" s="55"/>
    </row>
    <row r="423">
      <c r="A423" s="55"/>
    </row>
    <row r="424">
      <c r="A424" s="55"/>
    </row>
    <row r="425">
      <c r="A425" s="55"/>
    </row>
    <row r="426">
      <c r="A426" s="55"/>
    </row>
    <row r="427">
      <c r="A427" s="55"/>
    </row>
    <row r="428">
      <c r="A428" s="55"/>
    </row>
    <row r="429">
      <c r="A429" s="55"/>
    </row>
    <row r="430">
      <c r="A430" s="55"/>
    </row>
    <row r="431">
      <c r="A431" s="55"/>
    </row>
    <row r="432">
      <c r="A432" s="55"/>
    </row>
    <row r="433">
      <c r="A433" s="55"/>
    </row>
    <row r="434">
      <c r="A434" s="55"/>
    </row>
    <row r="435">
      <c r="A435" s="55"/>
    </row>
    <row r="436">
      <c r="A436" s="55"/>
    </row>
    <row r="437">
      <c r="A437" s="55"/>
    </row>
    <row r="438">
      <c r="A438" s="55"/>
    </row>
    <row r="439">
      <c r="A439" s="55"/>
    </row>
    <row r="440">
      <c r="A440" s="55"/>
    </row>
    <row r="441">
      <c r="A441" s="55"/>
    </row>
    <row r="442">
      <c r="A442" s="55"/>
    </row>
    <row r="443">
      <c r="A443" s="55"/>
    </row>
    <row r="444">
      <c r="A444" s="55"/>
    </row>
    <row r="445">
      <c r="A445" s="55"/>
    </row>
    <row r="446">
      <c r="A446" s="55"/>
    </row>
    <row r="447">
      <c r="A447" s="55"/>
    </row>
    <row r="448">
      <c r="A448" s="55"/>
    </row>
    <row r="449">
      <c r="A449" s="55"/>
    </row>
    <row r="450">
      <c r="A450" s="55"/>
    </row>
    <row r="451">
      <c r="A451" s="55"/>
    </row>
    <row r="452">
      <c r="A452" s="55"/>
    </row>
    <row r="453">
      <c r="A453" s="55"/>
    </row>
    <row r="454">
      <c r="A454" s="55"/>
    </row>
    <row r="455">
      <c r="A455" s="55"/>
    </row>
    <row r="456">
      <c r="A456" s="55"/>
    </row>
    <row r="457">
      <c r="A457" s="55"/>
    </row>
    <row r="458">
      <c r="A458" s="55"/>
    </row>
    <row r="459">
      <c r="A459" s="55"/>
    </row>
    <row r="460">
      <c r="A460" s="55"/>
    </row>
    <row r="461">
      <c r="A461" s="55"/>
    </row>
    <row r="462">
      <c r="A462" s="55"/>
    </row>
    <row r="463">
      <c r="A463" s="55"/>
    </row>
    <row r="464">
      <c r="A464" s="55"/>
    </row>
    <row r="465">
      <c r="A465" s="55"/>
    </row>
    <row r="466">
      <c r="A466" s="55"/>
    </row>
    <row r="467">
      <c r="A467" s="55"/>
    </row>
    <row r="468">
      <c r="A468" s="55"/>
    </row>
    <row r="469">
      <c r="A469" s="55"/>
    </row>
    <row r="470">
      <c r="A470" s="55"/>
    </row>
    <row r="471">
      <c r="A471" s="55"/>
    </row>
    <row r="472">
      <c r="A472" s="55"/>
    </row>
    <row r="473">
      <c r="A473" s="55"/>
    </row>
    <row r="474">
      <c r="A474" s="55"/>
    </row>
    <row r="475">
      <c r="A475" s="55"/>
    </row>
    <row r="476">
      <c r="A476" s="55"/>
    </row>
    <row r="477">
      <c r="A477" s="55"/>
    </row>
    <row r="478">
      <c r="A478" s="55"/>
    </row>
    <row r="479">
      <c r="A479" s="55"/>
    </row>
    <row r="480">
      <c r="A480" s="55"/>
    </row>
    <row r="481">
      <c r="A481" s="55"/>
    </row>
    <row r="482">
      <c r="A482" s="55"/>
    </row>
    <row r="483">
      <c r="A483" s="55"/>
    </row>
    <row r="484">
      <c r="A484" s="55"/>
    </row>
    <row r="485">
      <c r="A485" s="55"/>
    </row>
    <row r="486">
      <c r="A486" s="55"/>
    </row>
    <row r="487">
      <c r="A487" s="55"/>
    </row>
    <row r="488">
      <c r="A488" s="55"/>
    </row>
    <row r="489">
      <c r="A489" s="55"/>
    </row>
    <row r="490">
      <c r="A490" s="55"/>
    </row>
    <row r="491">
      <c r="A491" s="55"/>
    </row>
    <row r="492">
      <c r="A492" s="55"/>
    </row>
    <row r="493">
      <c r="A493" s="55"/>
    </row>
    <row r="494">
      <c r="A494" s="55"/>
    </row>
    <row r="495">
      <c r="A495" s="55"/>
    </row>
    <row r="496">
      <c r="A496" s="55"/>
    </row>
    <row r="497">
      <c r="A497" s="55"/>
    </row>
    <row r="498">
      <c r="A498" s="55"/>
    </row>
    <row r="499">
      <c r="A499" s="55"/>
    </row>
    <row r="500">
      <c r="A500" s="55"/>
    </row>
    <row r="501">
      <c r="A501" s="55"/>
    </row>
    <row r="502">
      <c r="A502" s="55"/>
    </row>
    <row r="503">
      <c r="A503" s="55"/>
    </row>
    <row r="504">
      <c r="A504" s="55"/>
    </row>
    <row r="505">
      <c r="A505" s="55"/>
    </row>
    <row r="506">
      <c r="A506" s="55"/>
    </row>
    <row r="507">
      <c r="A507" s="55"/>
    </row>
    <row r="508">
      <c r="A508" s="55"/>
    </row>
    <row r="509">
      <c r="A509" s="55"/>
    </row>
    <row r="510">
      <c r="A510" s="55"/>
    </row>
    <row r="511">
      <c r="A511" s="55"/>
    </row>
    <row r="512">
      <c r="A512" s="55"/>
    </row>
    <row r="513">
      <c r="A513" s="55"/>
    </row>
    <row r="514">
      <c r="A514" s="55"/>
    </row>
    <row r="515">
      <c r="A515" s="55"/>
    </row>
    <row r="516">
      <c r="A516" s="55"/>
    </row>
    <row r="517">
      <c r="A517" s="55"/>
    </row>
    <row r="518">
      <c r="A518" s="55"/>
    </row>
    <row r="519">
      <c r="A519" s="55"/>
    </row>
    <row r="520">
      <c r="A520" s="55"/>
    </row>
    <row r="521">
      <c r="A521" s="55"/>
    </row>
    <row r="522">
      <c r="A522" s="55"/>
    </row>
    <row r="523">
      <c r="A523" s="55"/>
    </row>
    <row r="524">
      <c r="A524" s="55"/>
    </row>
    <row r="525">
      <c r="A525" s="55"/>
    </row>
    <row r="526">
      <c r="A526" s="55"/>
    </row>
    <row r="527">
      <c r="A527" s="55"/>
    </row>
    <row r="528">
      <c r="A528" s="55"/>
    </row>
    <row r="529">
      <c r="A529" s="55"/>
    </row>
    <row r="530">
      <c r="A530" s="55"/>
    </row>
    <row r="531">
      <c r="A531" s="55"/>
    </row>
    <row r="532">
      <c r="A532" s="55"/>
    </row>
    <row r="533">
      <c r="A533" s="55"/>
    </row>
    <row r="534">
      <c r="A534" s="55"/>
    </row>
    <row r="535">
      <c r="A535" s="55"/>
    </row>
    <row r="536">
      <c r="A536" s="55"/>
    </row>
    <row r="537">
      <c r="A537" s="55"/>
    </row>
    <row r="538">
      <c r="A538" s="55"/>
    </row>
    <row r="539">
      <c r="A539" s="55"/>
    </row>
    <row r="540">
      <c r="A540" s="55"/>
    </row>
    <row r="541">
      <c r="A541" s="55"/>
    </row>
    <row r="542">
      <c r="A542" s="55"/>
    </row>
    <row r="543">
      <c r="A543" s="55"/>
    </row>
    <row r="544">
      <c r="A544" s="55"/>
    </row>
    <row r="545">
      <c r="A545" s="55"/>
    </row>
    <row r="546">
      <c r="A546" s="55"/>
    </row>
    <row r="547">
      <c r="A547" s="55"/>
    </row>
    <row r="548">
      <c r="A548" s="55"/>
    </row>
    <row r="549">
      <c r="A549" s="55"/>
    </row>
    <row r="550">
      <c r="A550" s="55"/>
    </row>
    <row r="551">
      <c r="A551" s="55"/>
    </row>
    <row r="552">
      <c r="A552" s="55"/>
    </row>
    <row r="553">
      <c r="A553" s="55"/>
    </row>
    <row r="554">
      <c r="A554" s="55"/>
    </row>
    <row r="555">
      <c r="A555" s="55"/>
    </row>
    <row r="556">
      <c r="A556" s="55"/>
    </row>
    <row r="557">
      <c r="A557" s="55"/>
    </row>
    <row r="558">
      <c r="A558" s="55"/>
    </row>
    <row r="559">
      <c r="A559" s="55"/>
    </row>
    <row r="560">
      <c r="A560" s="55"/>
    </row>
    <row r="561">
      <c r="A561" s="55"/>
    </row>
    <row r="562">
      <c r="A562" s="55"/>
    </row>
    <row r="563">
      <c r="A563" s="55"/>
    </row>
    <row r="564">
      <c r="A564" s="55"/>
    </row>
    <row r="565">
      <c r="A565" s="55"/>
    </row>
    <row r="566">
      <c r="A566" s="55"/>
    </row>
    <row r="567">
      <c r="A567" s="55"/>
    </row>
    <row r="568">
      <c r="A568" s="55"/>
    </row>
    <row r="569">
      <c r="A569" s="55"/>
    </row>
    <row r="570">
      <c r="A570" s="55"/>
    </row>
    <row r="571">
      <c r="A571" s="55"/>
    </row>
    <row r="572">
      <c r="A572" s="55"/>
    </row>
    <row r="573">
      <c r="A573" s="55"/>
    </row>
    <row r="574">
      <c r="A574" s="55"/>
    </row>
    <row r="575">
      <c r="A575" s="55"/>
    </row>
    <row r="576">
      <c r="A576" s="55"/>
    </row>
    <row r="577">
      <c r="A577" s="55"/>
    </row>
    <row r="578">
      <c r="A578" s="55"/>
    </row>
    <row r="579">
      <c r="A579" s="55"/>
    </row>
    <row r="580">
      <c r="A580" s="55"/>
    </row>
    <row r="581">
      <c r="A581" s="55"/>
    </row>
    <row r="582">
      <c r="A582" s="55"/>
    </row>
    <row r="583">
      <c r="A583" s="55"/>
    </row>
    <row r="584">
      <c r="A584" s="55"/>
    </row>
    <row r="585">
      <c r="A585" s="55"/>
    </row>
    <row r="586">
      <c r="A586" s="55"/>
    </row>
    <row r="587">
      <c r="A587" s="55"/>
    </row>
    <row r="588">
      <c r="A588" s="55"/>
    </row>
    <row r="589">
      <c r="A589" s="55"/>
    </row>
    <row r="590">
      <c r="A590" s="55"/>
    </row>
    <row r="591">
      <c r="A591" s="55"/>
    </row>
    <row r="592">
      <c r="A592" s="55"/>
    </row>
    <row r="593">
      <c r="A593" s="55"/>
    </row>
    <row r="594">
      <c r="A594" s="55"/>
    </row>
    <row r="595">
      <c r="A595" s="55"/>
    </row>
    <row r="596">
      <c r="A596" s="55"/>
    </row>
    <row r="597">
      <c r="A597" s="55"/>
    </row>
    <row r="598">
      <c r="A598" s="55"/>
    </row>
    <row r="599">
      <c r="A599" s="55"/>
    </row>
    <row r="600">
      <c r="A600" s="55"/>
    </row>
    <row r="601">
      <c r="A601" s="55"/>
    </row>
    <row r="602">
      <c r="A602" s="55"/>
    </row>
    <row r="603">
      <c r="A603" s="55"/>
    </row>
    <row r="604">
      <c r="A604" s="55"/>
    </row>
    <row r="605">
      <c r="A605" s="55"/>
    </row>
    <row r="606">
      <c r="A606" s="55"/>
    </row>
    <row r="607">
      <c r="A607" s="55"/>
    </row>
    <row r="608">
      <c r="A608" s="55"/>
    </row>
    <row r="609">
      <c r="A609" s="55"/>
    </row>
    <row r="610">
      <c r="A610" s="55"/>
    </row>
    <row r="611">
      <c r="A611" s="55"/>
    </row>
    <row r="612">
      <c r="A612" s="55"/>
    </row>
    <row r="613">
      <c r="A613" s="55"/>
    </row>
    <row r="614">
      <c r="A614" s="55"/>
    </row>
    <row r="615">
      <c r="A615" s="55"/>
    </row>
    <row r="616">
      <c r="A616" s="55"/>
    </row>
    <row r="617">
      <c r="A617" s="55"/>
    </row>
    <row r="618">
      <c r="A618" s="55"/>
    </row>
    <row r="619">
      <c r="A619" s="55"/>
    </row>
    <row r="620">
      <c r="A620" s="55"/>
    </row>
    <row r="621">
      <c r="A621" s="55"/>
    </row>
    <row r="622">
      <c r="A622" s="55"/>
    </row>
    <row r="623">
      <c r="A623" s="55"/>
    </row>
    <row r="624">
      <c r="A624" s="55"/>
    </row>
    <row r="625">
      <c r="A625" s="55"/>
    </row>
    <row r="626">
      <c r="A626" s="55"/>
    </row>
    <row r="627">
      <c r="A627" s="55"/>
    </row>
    <row r="628">
      <c r="A628" s="55"/>
    </row>
    <row r="629">
      <c r="A629" s="55"/>
    </row>
    <row r="630">
      <c r="A630" s="55"/>
    </row>
    <row r="631">
      <c r="A631" s="55"/>
    </row>
    <row r="632">
      <c r="A632" s="55"/>
    </row>
    <row r="633">
      <c r="A633" s="55"/>
    </row>
    <row r="634">
      <c r="A634" s="55"/>
    </row>
    <row r="635">
      <c r="A635" s="55"/>
    </row>
    <row r="636">
      <c r="A636" s="55"/>
    </row>
    <row r="637">
      <c r="A637" s="55"/>
    </row>
    <row r="638">
      <c r="A638" s="55"/>
    </row>
    <row r="639">
      <c r="A639" s="55"/>
    </row>
    <row r="640">
      <c r="A640" s="55"/>
    </row>
    <row r="641">
      <c r="A641" s="55"/>
    </row>
    <row r="642">
      <c r="A642" s="55"/>
    </row>
    <row r="643">
      <c r="A643" s="55"/>
    </row>
    <row r="644">
      <c r="A644" s="55"/>
    </row>
    <row r="645">
      <c r="A645" s="55"/>
    </row>
    <row r="646">
      <c r="A646" s="55"/>
    </row>
    <row r="647">
      <c r="A647" s="55"/>
    </row>
    <row r="648">
      <c r="A648" s="55"/>
    </row>
    <row r="649">
      <c r="A649" s="55"/>
    </row>
    <row r="650">
      <c r="A650" s="55"/>
    </row>
    <row r="651">
      <c r="A651" s="55"/>
    </row>
    <row r="652">
      <c r="A652" s="55"/>
    </row>
    <row r="653">
      <c r="A653" s="55"/>
    </row>
    <row r="654">
      <c r="A654" s="55"/>
    </row>
    <row r="655">
      <c r="A655" s="55"/>
    </row>
    <row r="656">
      <c r="A656" s="55"/>
    </row>
    <row r="657">
      <c r="A657" s="55"/>
    </row>
    <row r="658">
      <c r="A658" s="55"/>
    </row>
    <row r="659">
      <c r="A659" s="55"/>
    </row>
    <row r="660">
      <c r="A660" s="55"/>
    </row>
    <row r="661">
      <c r="A661" s="55"/>
    </row>
    <row r="662">
      <c r="A662" s="55"/>
    </row>
    <row r="663">
      <c r="A663" s="55"/>
    </row>
    <row r="664">
      <c r="A664" s="55"/>
    </row>
    <row r="665">
      <c r="A665" s="55"/>
    </row>
    <row r="666">
      <c r="A666" s="55"/>
    </row>
    <row r="667">
      <c r="A667" s="55"/>
    </row>
    <row r="668">
      <c r="A668" s="55"/>
    </row>
    <row r="669">
      <c r="A669" s="55"/>
    </row>
    <row r="670">
      <c r="A670" s="55"/>
    </row>
    <row r="671">
      <c r="A671" s="55"/>
    </row>
    <row r="672">
      <c r="A672" s="55"/>
    </row>
    <row r="673">
      <c r="A673" s="55"/>
    </row>
    <row r="674">
      <c r="A674" s="55"/>
    </row>
    <row r="675">
      <c r="A675" s="55"/>
    </row>
    <row r="676">
      <c r="A676" s="55"/>
    </row>
    <row r="677">
      <c r="A677" s="55"/>
    </row>
    <row r="678">
      <c r="A678" s="55"/>
    </row>
    <row r="679">
      <c r="A679" s="55"/>
    </row>
    <row r="680">
      <c r="A680" s="55"/>
    </row>
    <row r="681">
      <c r="A681" s="55"/>
    </row>
    <row r="682">
      <c r="A682" s="55"/>
    </row>
    <row r="683">
      <c r="A683" s="55"/>
    </row>
    <row r="684">
      <c r="A684" s="55"/>
    </row>
    <row r="685">
      <c r="A685" s="55"/>
    </row>
    <row r="686">
      <c r="A686" s="55"/>
    </row>
    <row r="687">
      <c r="A687" s="55"/>
    </row>
    <row r="688">
      <c r="A688" s="55"/>
    </row>
    <row r="689">
      <c r="A689" s="55"/>
    </row>
    <row r="690">
      <c r="A690" s="55"/>
    </row>
    <row r="691">
      <c r="A691" s="55"/>
    </row>
    <row r="692">
      <c r="A692" s="55"/>
    </row>
    <row r="693">
      <c r="A693" s="55"/>
    </row>
    <row r="694">
      <c r="A694" s="55"/>
    </row>
    <row r="695">
      <c r="A695" s="55"/>
    </row>
    <row r="696">
      <c r="A696" s="55"/>
    </row>
    <row r="697">
      <c r="A697" s="55"/>
    </row>
    <row r="698">
      <c r="A698" s="55"/>
    </row>
    <row r="699">
      <c r="A699" s="55"/>
    </row>
    <row r="700">
      <c r="A700" s="55"/>
    </row>
    <row r="701">
      <c r="A701" s="55"/>
    </row>
    <row r="702">
      <c r="A702" s="55"/>
    </row>
    <row r="703">
      <c r="A703" s="55"/>
    </row>
    <row r="704">
      <c r="A704" s="55"/>
    </row>
    <row r="705">
      <c r="A705" s="55"/>
    </row>
    <row r="706">
      <c r="A706" s="55"/>
    </row>
    <row r="707">
      <c r="A707" s="55"/>
    </row>
    <row r="708">
      <c r="A708" s="55"/>
    </row>
    <row r="709">
      <c r="A709" s="55"/>
    </row>
    <row r="710">
      <c r="A710" s="55"/>
    </row>
    <row r="711">
      <c r="A711" s="55"/>
    </row>
    <row r="712">
      <c r="A712" s="55"/>
    </row>
    <row r="713">
      <c r="A713" s="55"/>
    </row>
    <row r="714">
      <c r="A714" s="55"/>
    </row>
    <row r="715">
      <c r="A715" s="55"/>
    </row>
    <row r="716">
      <c r="A716" s="55"/>
    </row>
    <row r="717">
      <c r="A717" s="55"/>
    </row>
    <row r="718">
      <c r="A718" s="55"/>
    </row>
    <row r="719">
      <c r="A719" s="55"/>
    </row>
    <row r="720">
      <c r="A720" s="55"/>
    </row>
    <row r="721">
      <c r="A721" s="55"/>
    </row>
    <row r="722">
      <c r="A722" s="55"/>
    </row>
    <row r="723">
      <c r="A723" s="55"/>
    </row>
    <row r="724">
      <c r="A724" s="55"/>
    </row>
    <row r="725">
      <c r="A725" s="55"/>
    </row>
    <row r="726">
      <c r="A726" s="55"/>
    </row>
    <row r="727">
      <c r="A727" s="55"/>
    </row>
    <row r="728">
      <c r="A728" s="55"/>
    </row>
    <row r="729">
      <c r="A729" s="55"/>
    </row>
    <row r="730">
      <c r="A730" s="55"/>
    </row>
    <row r="731">
      <c r="A731" s="55"/>
    </row>
    <row r="732">
      <c r="A732" s="55"/>
    </row>
    <row r="733">
      <c r="A733" s="55"/>
    </row>
    <row r="734">
      <c r="A734" s="55"/>
    </row>
    <row r="735">
      <c r="A735" s="55"/>
    </row>
    <row r="736">
      <c r="A736" s="55"/>
    </row>
    <row r="737">
      <c r="A737" s="55"/>
    </row>
    <row r="738">
      <c r="A738" s="55"/>
    </row>
    <row r="739">
      <c r="A739" s="55"/>
    </row>
    <row r="740">
      <c r="A740" s="55"/>
    </row>
    <row r="741">
      <c r="A741" s="55"/>
    </row>
    <row r="742">
      <c r="A742" s="55"/>
    </row>
    <row r="743">
      <c r="A743" s="55"/>
    </row>
    <row r="744">
      <c r="A744" s="55"/>
    </row>
    <row r="745">
      <c r="A745" s="55"/>
    </row>
    <row r="746">
      <c r="A746" s="55"/>
    </row>
    <row r="747">
      <c r="A747" s="55"/>
    </row>
    <row r="748">
      <c r="A748" s="55"/>
    </row>
    <row r="749">
      <c r="A749" s="55"/>
    </row>
    <row r="750">
      <c r="A750" s="55"/>
    </row>
    <row r="751">
      <c r="A751" s="55"/>
    </row>
    <row r="752">
      <c r="A752" s="55"/>
    </row>
    <row r="753">
      <c r="A753" s="55"/>
    </row>
    <row r="754">
      <c r="A754" s="55"/>
    </row>
    <row r="755">
      <c r="A755" s="55"/>
    </row>
    <row r="756">
      <c r="A756" s="55"/>
    </row>
    <row r="757">
      <c r="A757" s="55"/>
    </row>
    <row r="758">
      <c r="A758" s="55"/>
    </row>
    <row r="759">
      <c r="A759" s="55"/>
    </row>
    <row r="760">
      <c r="A760" s="55"/>
    </row>
    <row r="761">
      <c r="A761" s="55"/>
    </row>
    <row r="762">
      <c r="A762" s="55"/>
    </row>
    <row r="763">
      <c r="A763" s="55"/>
    </row>
    <row r="764">
      <c r="A764" s="55"/>
    </row>
    <row r="765">
      <c r="A765" s="55"/>
    </row>
    <row r="766">
      <c r="A766" s="55"/>
    </row>
    <row r="767">
      <c r="A767" s="55"/>
    </row>
    <row r="768">
      <c r="A768" s="55"/>
    </row>
    <row r="769">
      <c r="A769" s="55"/>
    </row>
    <row r="770">
      <c r="A770" s="55"/>
    </row>
    <row r="771">
      <c r="A771" s="55"/>
    </row>
    <row r="772">
      <c r="A772" s="55"/>
    </row>
    <row r="773">
      <c r="A773" s="55"/>
    </row>
    <row r="774">
      <c r="A774" s="55"/>
    </row>
    <row r="775">
      <c r="A775" s="55"/>
    </row>
    <row r="776">
      <c r="A776" s="55"/>
    </row>
    <row r="777">
      <c r="A777" s="55"/>
    </row>
    <row r="778">
      <c r="A778" s="55"/>
    </row>
    <row r="779">
      <c r="A779" s="55"/>
    </row>
    <row r="780">
      <c r="A780" s="55"/>
    </row>
    <row r="781">
      <c r="A781" s="55"/>
    </row>
    <row r="782">
      <c r="A782" s="55"/>
    </row>
    <row r="783">
      <c r="A783" s="55"/>
    </row>
    <row r="784">
      <c r="A784" s="55"/>
    </row>
    <row r="785">
      <c r="A785" s="55"/>
    </row>
    <row r="786">
      <c r="A786" s="55"/>
    </row>
    <row r="787">
      <c r="A787" s="55"/>
    </row>
    <row r="788">
      <c r="A788" s="55"/>
    </row>
    <row r="789">
      <c r="A789" s="55"/>
    </row>
    <row r="790">
      <c r="A790" s="55"/>
    </row>
    <row r="791">
      <c r="A791" s="55"/>
    </row>
    <row r="792">
      <c r="A792" s="55"/>
    </row>
    <row r="793">
      <c r="A793" s="55"/>
    </row>
    <row r="794">
      <c r="A794" s="55"/>
    </row>
    <row r="795">
      <c r="A795" s="55"/>
    </row>
    <row r="796">
      <c r="A796" s="55"/>
    </row>
    <row r="797">
      <c r="A797" s="55"/>
    </row>
    <row r="798">
      <c r="A798" s="55"/>
    </row>
    <row r="799">
      <c r="A799" s="55"/>
    </row>
    <row r="800">
      <c r="A800" s="55"/>
    </row>
    <row r="801">
      <c r="A801" s="55"/>
    </row>
    <row r="802">
      <c r="A802" s="55"/>
    </row>
    <row r="803">
      <c r="A803" s="55"/>
    </row>
    <row r="804">
      <c r="A804" s="55"/>
    </row>
    <row r="805">
      <c r="A805" s="55"/>
    </row>
    <row r="806">
      <c r="A806" s="55"/>
    </row>
    <row r="807">
      <c r="A807" s="55"/>
    </row>
    <row r="808">
      <c r="A808" s="55"/>
    </row>
    <row r="809">
      <c r="A809" s="55"/>
    </row>
    <row r="810">
      <c r="A810" s="55"/>
    </row>
    <row r="811">
      <c r="A811" s="55"/>
    </row>
    <row r="812">
      <c r="A812" s="55"/>
    </row>
    <row r="813">
      <c r="A813" s="55"/>
    </row>
    <row r="814">
      <c r="A814" s="55"/>
    </row>
    <row r="815">
      <c r="A815" s="55"/>
    </row>
    <row r="816">
      <c r="A816" s="55"/>
    </row>
    <row r="817">
      <c r="A817" s="55"/>
    </row>
    <row r="818">
      <c r="A818" s="55"/>
    </row>
    <row r="819">
      <c r="A819" s="55"/>
    </row>
    <row r="820">
      <c r="A820" s="55"/>
    </row>
    <row r="821">
      <c r="A821" s="55"/>
    </row>
    <row r="822">
      <c r="A822" s="55"/>
    </row>
    <row r="823">
      <c r="A823" s="55"/>
    </row>
    <row r="824">
      <c r="A824" s="55"/>
    </row>
    <row r="825">
      <c r="A825" s="55"/>
    </row>
    <row r="826">
      <c r="A826" s="55"/>
    </row>
    <row r="827">
      <c r="A827" s="55"/>
    </row>
    <row r="828">
      <c r="A828" s="55"/>
    </row>
    <row r="829">
      <c r="A829" s="55"/>
    </row>
    <row r="830">
      <c r="A830" s="55"/>
    </row>
    <row r="831">
      <c r="A831" s="55"/>
    </row>
    <row r="832">
      <c r="A832" s="55"/>
    </row>
    <row r="833">
      <c r="A833" s="55"/>
    </row>
    <row r="834">
      <c r="A834" s="55"/>
    </row>
    <row r="835">
      <c r="A835" s="55"/>
    </row>
    <row r="836">
      <c r="A836" s="55"/>
    </row>
    <row r="837">
      <c r="A837" s="55"/>
    </row>
    <row r="838">
      <c r="A838" s="55"/>
    </row>
    <row r="839">
      <c r="A839" s="55"/>
    </row>
    <row r="840">
      <c r="A840" s="55"/>
    </row>
    <row r="841">
      <c r="A841" s="55"/>
    </row>
    <row r="842">
      <c r="A842" s="55"/>
    </row>
    <row r="843">
      <c r="A843" s="55"/>
    </row>
    <row r="844">
      <c r="A844" s="55"/>
    </row>
    <row r="845">
      <c r="A845" s="55"/>
    </row>
    <row r="846">
      <c r="A846" s="55"/>
    </row>
    <row r="847">
      <c r="A847" s="55"/>
    </row>
    <row r="848">
      <c r="A848" s="55"/>
    </row>
    <row r="849">
      <c r="A849" s="55"/>
    </row>
    <row r="850">
      <c r="A850" s="55"/>
    </row>
    <row r="851">
      <c r="A851" s="55"/>
    </row>
    <row r="852">
      <c r="A852" s="55"/>
    </row>
    <row r="853">
      <c r="A853" s="55"/>
    </row>
    <row r="854">
      <c r="A854" s="55"/>
    </row>
    <row r="855">
      <c r="A855" s="55"/>
    </row>
    <row r="856">
      <c r="A856" s="55"/>
    </row>
    <row r="857">
      <c r="A857" s="55"/>
    </row>
    <row r="858">
      <c r="A858" s="55"/>
    </row>
    <row r="859">
      <c r="A859" s="55"/>
    </row>
    <row r="860">
      <c r="A860" s="55"/>
    </row>
    <row r="861">
      <c r="A861" s="55"/>
    </row>
    <row r="862">
      <c r="A862" s="55"/>
    </row>
    <row r="863">
      <c r="A863" s="55"/>
    </row>
    <row r="864">
      <c r="A864" s="55"/>
    </row>
    <row r="865">
      <c r="A865" s="55"/>
    </row>
    <row r="866">
      <c r="A866" s="55"/>
    </row>
    <row r="867">
      <c r="A867" s="55"/>
    </row>
    <row r="868">
      <c r="A868" s="55"/>
    </row>
    <row r="869">
      <c r="A869" s="55"/>
    </row>
    <row r="870">
      <c r="A870" s="55"/>
    </row>
    <row r="871">
      <c r="A871" s="55"/>
    </row>
    <row r="872">
      <c r="A872" s="55"/>
    </row>
    <row r="873">
      <c r="A873" s="55"/>
    </row>
    <row r="874">
      <c r="A874" s="55"/>
    </row>
    <row r="875">
      <c r="A875" s="55"/>
    </row>
    <row r="876">
      <c r="A876" s="55"/>
    </row>
    <row r="877">
      <c r="A877" s="55"/>
    </row>
    <row r="878">
      <c r="A878" s="55"/>
    </row>
    <row r="879">
      <c r="A879" s="55"/>
    </row>
    <row r="880">
      <c r="A880" s="55"/>
    </row>
    <row r="881">
      <c r="A881" s="55"/>
    </row>
    <row r="882">
      <c r="A882" s="55"/>
    </row>
    <row r="883">
      <c r="A883" s="55"/>
    </row>
    <row r="884">
      <c r="A884" s="55"/>
    </row>
    <row r="885">
      <c r="A885" s="55"/>
    </row>
    <row r="886">
      <c r="A886" s="55"/>
    </row>
    <row r="887">
      <c r="A887" s="55"/>
    </row>
    <row r="888">
      <c r="A888" s="55"/>
    </row>
    <row r="889">
      <c r="A889" s="55"/>
    </row>
    <row r="890">
      <c r="A890" s="55"/>
    </row>
    <row r="891">
      <c r="A891" s="55"/>
    </row>
    <row r="892">
      <c r="A892" s="55"/>
    </row>
    <row r="893">
      <c r="A893" s="55"/>
    </row>
    <row r="894">
      <c r="A894" s="55"/>
    </row>
    <row r="895">
      <c r="A895" s="55"/>
    </row>
    <row r="896">
      <c r="A896" s="55"/>
    </row>
    <row r="897">
      <c r="A897" s="55"/>
    </row>
    <row r="898">
      <c r="A898" s="55"/>
    </row>
    <row r="899">
      <c r="A899" s="55"/>
    </row>
    <row r="900">
      <c r="A900" s="55"/>
    </row>
    <row r="901">
      <c r="A901" s="55"/>
    </row>
    <row r="902">
      <c r="A902" s="55"/>
    </row>
    <row r="903">
      <c r="A903" s="55"/>
    </row>
    <row r="904">
      <c r="A904" s="55"/>
    </row>
    <row r="905">
      <c r="A905" s="55"/>
    </row>
    <row r="906">
      <c r="A906" s="55"/>
    </row>
    <row r="907">
      <c r="A907" s="55"/>
    </row>
    <row r="908">
      <c r="A908" s="55"/>
    </row>
    <row r="909">
      <c r="A909" s="55"/>
    </row>
    <row r="910">
      <c r="A910" s="55"/>
    </row>
    <row r="911">
      <c r="A911" s="55"/>
    </row>
    <row r="912">
      <c r="A912" s="55"/>
    </row>
    <row r="913">
      <c r="A913" s="55"/>
    </row>
    <row r="914">
      <c r="A914" s="55"/>
    </row>
    <row r="915">
      <c r="A915" s="55"/>
    </row>
    <row r="916">
      <c r="A916" s="55"/>
    </row>
    <row r="917">
      <c r="A917" s="55"/>
    </row>
    <row r="918">
      <c r="A918" s="55"/>
    </row>
    <row r="919">
      <c r="A919" s="55"/>
    </row>
    <row r="920">
      <c r="A920" s="55"/>
    </row>
    <row r="921">
      <c r="A921" s="55"/>
    </row>
    <row r="922">
      <c r="A922" s="55"/>
    </row>
    <row r="923">
      <c r="A923" s="55"/>
    </row>
    <row r="924">
      <c r="A924" s="55"/>
    </row>
    <row r="925">
      <c r="A925" s="55"/>
    </row>
    <row r="926">
      <c r="A926" s="55"/>
    </row>
    <row r="927">
      <c r="A927" s="55"/>
    </row>
    <row r="928">
      <c r="A928" s="55"/>
    </row>
    <row r="929">
      <c r="A929" s="55"/>
    </row>
    <row r="930">
      <c r="A930" s="55"/>
    </row>
    <row r="931">
      <c r="A931" s="55"/>
    </row>
    <row r="932">
      <c r="A932" s="55"/>
    </row>
    <row r="933">
      <c r="A933" s="55"/>
    </row>
    <row r="934">
      <c r="A934" s="55"/>
    </row>
    <row r="935">
      <c r="A935" s="55"/>
    </row>
    <row r="936">
      <c r="A936" s="55"/>
    </row>
    <row r="937">
      <c r="A937" s="55"/>
    </row>
    <row r="938">
      <c r="A938" s="55"/>
    </row>
    <row r="939">
      <c r="A939" s="55"/>
    </row>
    <row r="940">
      <c r="A940" s="55"/>
    </row>
    <row r="941">
      <c r="A941" s="55"/>
    </row>
    <row r="942">
      <c r="A942" s="55"/>
    </row>
    <row r="943">
      <c r="A943" s="55"/>
    </row>
    <row r="944">
      <c r="A944" s="55"/>
    </row>
    <row r="945">
      <c r="A945" s="55"/>
    </row>
    <row r="946">
      <c r="A946" s="55"/>
    </row>
    <row r="947">
      <c r="A947" s="55"/>
    </row>
    <row r="948">
      <c r="A948" s="55"/>
    </row>
    <row r="949">
      <c r="A949" s="55"/>
    </row>
    <row r="950">
      <c r="A950" s="55"/>
    </row>
    <row r="951">
      <c r="A951" s="55"/>
    </row>
    <row r="952">
      <c r="A952" s="55"/>
    </row>
    <row r="953">
      <c r="A953" s="55"/>
    </row>
    <row r="954">
      <c r="A954" s="55"/>
    </row>
    <row r="955">
      <c r="A955" s="55"/>
    </row>
    <row r="956">
      <c r="A956" s="55"/>
    </row>
    <row r="957">
      <c r="A957" s="55"/>
    </row>
    <row r="958">
      <c r="A958" s="55"/>
    </row>
    <row r="959">
      <c r="A959" s="55"/>
    </row>
    <row r="960">
      <c r="A960" s="55"/>
    </row>
    <row r="961">
      <c r="A961" s="55"/>
    </row>
    <row r="962">
      <c r="A962" s="55"/>
    </row>
    <row r="963">
      <c r="A963" s="55"/>
    </row>
    <row r="964">
      <c r="A964" s="55"/>
    </row>
    <row r="965">
      <c r="A965" s="55"/>
    </row>
    <row r="966">
      <c r="A966" s="55"/>
    </row>
    <row r="967">
      <c r="A967" s="55"/>
    </row>
    <row r="968">
      <c r="A968" s="55"/>
    </row>
    <row r="969">
      <c r="A969" s="55"/>
    </row>
    <row r="970">
      <c r="A970" s="55"/>
    </row>
    <row r="971">
      <c r="A971" s="55"/>
    </row>
    <row r="972">
      <c r="A972" s="55"/>
    </row>
    <row r="973">
      <c r="A973" s="55"/>
    </row>
    <row r="974">
      <c r="A974" s="55"/>
    </row>
    <row r="975">
      <c r="A975" s="55"/>
    </row>
    <row r="976">
      <c r="A976" s="55"/>
    </row>
    <row r="977">
      <c r="A977" s="55"/>
    </row>
    <row r="978">
      <c r="A978" s="55"/>
    </row>
    <row r="979">
      <c r="A979" s="55"/>
    </row>
    <row r="980">
      <c r="A980" s="55"/>
    </row>
    <row r="981">
      <c r="A981" s="55"/>
    </row>
    <row r="982">
      <c r="A982" s="55"/>
    </row>
    <row r="983">
      <c r="A983" s="55"/>
    </row>
    <row r="984">
      <c r="A984" s="55"/>
    </row>
    <row r="985">
      <c r="A985" s="55"/>
    </row>
    <row r="986">
      <c r="A986" s="55"/>
    </row>
    <row r="987">
      <c r="A987" s="55"/>
    </row>
    <row r="988">
      <c r="A988" s="55"/>
    </row>
    <row r="989">
      <c r="A989" s="55"/>
    </row>
    <row r="990">
      <c r="A990" s="55"/>
    </row>
    <row r="991">
      <c r="A991" s="55"/>
    </row>
    <row r="992">
      <c r="A992" s="55"/>
    </row>
  </sheetData>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3.0" topLeftCell="D1" activePane="topRight" state="frozen"/>
      <selection activeCell="E2" sqref="E2" pane="topRight"/>
    </sheetView>
  </sheetViews>
  <sheetFormatPr customHeight="1" defaultColWidth="12.63" defaultRowHeight="15.75"/>
  <cols>
    <col customWidth="1" min="2" max="2" width="13.88"/>
    <col customWidth="1" min="4" max="4" width="16.5"/>
  </cols>
  <sheetData>
    <row r="1">
      <c r="A1" s="1" t="s">
        <v>0</v>
      </c>
      <c r="B1" s="1" t="s">
        <v>1</v>
      </c>
      <c r="C1" s="4"/>
      <c r="D1" s="2"/>
      <c r="E1" s="3" t="s">
        <v>2</v>
      </c>
      <c r="F1" s="1" t="s">
        <v>3</v>
      </c>
      <c r="G1" s="2"/>
      <c r="I1" s="2"/>
      <c r="J1" s="4"/>
      <c r="K1" s="2"/>
      <c r="L1" s="4"/>
      <c r="M1" s="2"/>
      <c r="N1" s="4"/>
      <c r="O1" s="2"/>
    </row>
    <row r="2">
      <c r="A2" s="1" t="s">
        <v>4</v>
      </c>
      <c r="B2" s="1" t="s">
        <v>5</v>
      </c>
      <c r="C2" s="4"/>
      <c r="D2" s="2"/>
      <c r="E2" s="4"/>
      <c r="F2" s="2"/>
      <c r="G2" s="2"/>
      <c r="I2" s="2"/>
      <c r="J2" s="4"/>
      <c r="K2" s="2"/>
      <c r="L2" s="4"/>
      <c r="M2" s="2"/>
      <c r="N2" s="4"/>
      <c r="O2" s="2"/>
    </row>
    <row r="3">
      <c r="A3" s="5"/>
      <c r="B3" s="2"/>
      <c r="C3" s="4"/>
      <c r="D3" s="2"/>
      <c r="E3" s="4"/>
      <c r="F3" s="2"/>
      <c r="G3" s="2"/>
      <c r="I3" s="2"/>
      <c r="J3" s="4"/>
      <c r="K3" s="2"/>
      <c r="L3" s="4"/>
      <c r="M3" s="2"/>
      <c r="N3" s="4"/>
      <c r="O3" s="2"/>
    </row>
    <row r="4">
      <c r="A4" s="6" t="s">
        <v>6</v>
      </c>
      <c r="B4" s="3" t="s">
        <v>33</v>
      </c>
      <c r="C4" s="7" t="s">
        <v>71</v>
      </c>
      <c r="D4" s="3" t="s">
        <v>8</v>
      </c>
      <c r="E4" s="7" t="s">
        <v>72</v>
      </c>
      <c r="F4" s="3" t="s">
        <v>73</v>
      </c>
      <c r="G4" s="8" t="s">
        <v>54</v>
      </c>
      <c r="I4" s="9" t="s">
        <v>13</v>
      </c>
      <c r="J4" s="10"/>
      <c r="K4" s="9" t="s">
        <v>14</v>
      </c>
      <c r="L4" s="10"/>
      <c r="M4" s="9" t="s">
        <v>15</v>
      </c>
      <c r="N4" s="10"/>
      <c r="O4" s="9" t="s">
        <v>16</v>
      </c>
      <c r="P4" s="11"/>
      <c r="Q4" s="9" t="s">
        <v>17</v>
      </c>
      <c r="R4" s="11"/>
    </row>
    <row r="5">
      <c r="A5" s="12"/>
      <c r="B5" s="13" t="s">
        <v>18</v>
      </c>
      <c r="C5" s="14" t="s">
        <v>4</v>
      </c>
      <c r="D5" s="13" t="s">
        <v>18</v>
      </c>
      <c r="E5" s="14" t="s">
        <v>4</v>
      </c>
      <c r="F5" s="13" t="s">
        <v>19</v>
      </c>
      <c r="G5" s="14" t="s">
        <v>19</v>
      </c>
      <c r="I5" s="15" t="s">
        <v>18</v>
      </c>
      <c r="J5" s="14" t="s">
        <v>20</v>
      </c>
      <c r="K5" s="13" t="s">
        <v>18</v>
      </c>
      <c r="L5" s="14" t="s">
        <v>20</v>
      </c>
      <c r="M5" s="13" t="s">
        <v>18</v>
      </c>
      <c r="N5" s="14" t="s">
        <v>20</v>
      </c>
      <c r="O5" s="13" t="s">
        <v>18</v>
      </c>
      <c r="P5" s="14" t="s">
        <v>4</v>
      </c>
      <c r="Q5" s="13" t="s">
        <v>18</v>
      </c>
      <c r="R5" s="14" t="s">
        <v>20</v>
      </c>
    </row>
    <row r="6">
      <c r="A6" s="16" t="s">
        <v>21</v>
      </c>
      <c r="B6" s="17">
        <v>1.395</v>
      </c>
      <c r="C6" s="18">
        <v>0.009</v>
      </c>
      <c r="D6" s="19">
        <v>1.397</v>
      </c>
      <c r="E6" s="18">
        <v>0.01</v>
      </c>
      <c r="F6" s="56">
        <v>1.432</v>
      </c>
      <c r="G6" s="57">
        <v>1.414</v>
      </c>
      <c r="I6" s="21">
        <v>1.397</v>
      </c>
      <c r="J6" s="23">
        <v>0.01</v>
      </c>
      <c r="K6" s="68">
        <v>1.397</v>
      </c>
      <c r="L6" s="23">
        <v>0.02</v>
      </c>
      <c r="M6" s="1">
        <v>1.399</v>
      </c>
      <c r="N6" s="23">
        <v>0.02</v>
      </c>
      <c r="O6" s="1">
        <v>1.397</v>
      </c>
      <c r="P6" s="23">
        <v>0.01</v>
      </c>
      <c r="Q6" s="1">
        <v>1.397</v>
      </c>
      <c r="R6" s="23">
        <v>0.01</v>
      </c>
    </row>
    <row r="7">
      <c r="A7" s="16" t="s">
        <v>22</v>
      </c>
      <c r="B7" s="17">
        <v>1.353</v>
      </c>
      <c r="C7" s="18">
        <v>0.007</v>
      </c>
      <c r="D7" s="19">
        <v>1.353</v>
      </c>
      <c r="E7" s="18">
        <v>0.008</v>
      </c>
      <c r="F7" s="62">
        <v>1.363</v>
      </c>
      <c r="G7" s="18">
        <v>1.355</v>
      </c>
      <c r="I7" s="21">
        <v>1.353</v>
      </c>
      <c r="J7" s="22">
        <v>0.008</v>
      </c>
      <c r="K7" s="68">
        <v>1.353</v>
      </c>
      <c r="L7" s="23">
        <v>0.02</v>
      </c>
      <c r="M7" s="1">
        <v>1.356</v>
      </c>
      <c r="N7" s="23">
        <v>0.02</v>
      </c>
      <c r="O7" s="1">
        <v>1.353</v>
      </c>
      <c r="P7" s="22">
        <v>0.008</v>
      </c>
      <c r="Q7" s="1">
        <v>1.355</v>
      </c>
      <c r="R7" s="23">
        <v>0.0119</v>
      </c>
    </row>
    <row r="8">
      <c r="A8" s="16" t="s">
        <v>23</v>
      </c>
      <c r="B8" s="17">
        <v>1.337</v>
      </c>
      <c r="C8" s="18">
        <v>0.008</v>
      </c>
      <c r="D8" s="19">
        <v>1.335</v>
      </c>
      <c r="E8" s="18">
        <v>0.007</v>
      </c>
      <c r="F8" s="62">
        <v>1.314</v>
      </c>
      <c r="G8" s="18">
        <v>1.34</v>
      </c>
      <c r="I8" s="21">
        <v>1.335</v>
      </c>
      <c r="J8" s="22">
        <v>0.007</v>
      </c>
      <c r="K8" s="68">
        <v>1.334</v>
      </c>
      <c r="L8" s="23">
        <v>0.02</v>
      </c>
      <c r="M8" s="1">
        <v>1.334</v>
      </c>
      <c r="N8" s="23">
        <v>0.02</v>
      </c>
      <c r="O8" s="1">
        <v>1.335</v>
      </c>
      <c r="P8" s="22">
        <v>0.007</v>
      </c>
      <c r="Q8" s="1">
        <v>1.339</v>
      </c>
      <c r="R8" s="23">
        <v>0.011</v>
      </c>
    </row>
    <row r="9">
      <c r="A9" s="16" t="s">
        <v>24</v>
      </c>
      <c r="B9" s="17">
        <v>1.424</v>
      </c>
      <c r="C9" s="18">
        <v>0.01</v>
      </c>
      <c r="D9" s="19">
        <v>1.425</v>
      </c>
      <c r="E9" s="18">
        <v>0.008</v>
      </c>
      <c r="F9" s="62">
        <v>1.429</v>
      </c>
      <c r="G9" s="18">
        <v>1.438</v>
      </c>
      <c r="I9" s="21">
        <v>1.425</v>
      </c>
      <c r="J9" s="22">
        <v>0.008</v>
      </c>
      <c r="K9" s="68">
        <v>1.425</v>
      </c>
      <c r="L9" s="23">
        <v>0.02</v>
      </c>
      <c r="M9" s="1">
        <v>1.426</v>
      </c>
      <c r="N9" s="23">
        <v>0.02</v>
      </c>
      <c r="O9" s="1">
        <v>1.425</v>
      </c>
      <c r="P9" s="22">
        <v>0.008</v>
      </c>
      <c r="Q9" s="1">
        <v>1.422</v>
      </c>
      <c r="R9" s="23">
        <v>0.0123</v>
      </c>
    </row>
    <row r="10">
      <c r="A10" s="16" t="s">
        <v>25</v>
      </c>
      <c r="B10" s="17">
        <v>1.338</v>
      </c>
      <c r="C10" s="18">
        <v>0.008</v>
      </c>
      <c r="D10" s="19">
        <v>1.339</v>
      </c>
      <c r="E10" s="18">
        <v>0.008</v>
      </c>
      <c r="F10" s="62">
        <v>1.355</v>
      </c>
      <c r="G10" s="18">
        <v>1.36</v>
      </c>
      <c r="I10" s="21">
        <v>1.339</v>
      </c>
      <c r="J10" s="22">
        <v>0.008</v>
      </c>
      <c r="K10" s="68">
        <v>1.339</v>
      </c>
      <c r="L10" s="23">
        <v>0.02</v>
      </c>
      <c r="M10" s="1">
        <v>1.337</v>
      </c>
      <c r="N10" s="23">
        <v>0.02</v>
      </c>
      <c r="O10" s="1">
        <v>1.339</v>
      </c>
      <c r="P10" s="22">
        <v>0.008</v>
      </c>
      <c r="Q10" s="1">
        <v>1.342</v>
      </c>
      <c r="R10" s="23">
        <v>0.01</v>
      </c>
    </row>
    <row r="11">
      <c r="A11" s="16" t="s">
        <v>26</v>
      </c>
      <c r="B11" s="17">
        <v>1.365</v>
      </c>
      <c r="C11" s="18">
        <v>0.007</v>
      </c>
      <c r="D11" s="19">
        <v>1.367</v>
      </c>
      <c r="E11" s="18">
        <v>0.006</v>
      </c>
      <c r="F11" s="62">
        <v>1.348</v>
      </c>
      <c r="G11" s="18">
        <v>1.361</v>
      </c>
      <c r="I11" s="21">
        <v>1.367</v>
      </c>
      <c r="J11" s="22">
        <v>0.006</v>
      </c>
      <c r="K11" s="68">
        <v>1.367</v>
      </c>
      <c r="L11" s="23">
        <v>0.02</v>
      </c>
      <c r="M11" s="1">
        <v>1.364</v>
      </c>
      <c r="N11" s="23">
        <v>0.02</v>
      </c>
      <c r="O11" s="1">
        <v>1.367</v>
      </c>
      <c r="P11" s="22">
        <v>0.006</v>
      </c>
      <c r="Q11" s="1">
        <v>1.364</v>
      </c>
      <c r="R11" s="23">
        <v>0.0108</v>
      </c>
    </row>
    <row r="12">
      <c r="A12" s="16" t="s">
        <v>65</v>
      </c>
      <c r="B12" s="17">
        <v>1.24</v>
      </c>
      <c r="C12" s="18">
        <v>0.008</v>
      </c>
      <c r="D12" s="19">
        <v>1.24</v>
      </c>
      <c r="E12" s="18">
        <v>0.009</v>
      </c>
      <c r="F12" s="62">
        <v>1.217</v>
      </c>
      <c r="G12" s="18">
        <v>1.24</v>
      </c>
      <c r="I12" s="24">
        <v>1.24</v>
      </c>
      <c r="J12" s="22">
        <v>0.009</v>
      </c>
      <c r="K12" s="68">
        <v>1.24</v>
      </c>
      <c r="L12" s="23">
        <v>0.02</v>
      </c>
      <c r="M12" s="1">
        <v>1.237</v>
      </c>
      <c r="N12" s="23">
        <v>0.02</v>
      </c>
      <c r="O12" s="68">
        <v>1.24</v>
      </c>
      <c r="P12" s="22">
        <v>0.009</v>
      </c>
      <c r="Q12" s="68">
        <v>1.241</v>
      </c>
      <c r="R12" s="23">
        <v>0.01</v>
      </c>
    </row>
    <row r="13">
      <c r="A13" s="30" t="s">
        <v>74</v>
      </c>
      <c r="B13" s="31">
        <v>1.33</v>
      </c>
      <c r="C13" s="32">
        <v>0.008</v>
      </c>
      <c r="D13" s="33">
        <v>1.335</v>
      </c>
      <c r="E13" s="32">
        <v>0.009</v>
      </c>
      <c r="F13" s="63">
        <v>1.356</v>
      </c>
      <c r="G13" s="32">
        <v>1.338</v>
      </c>
      <c r="I13" s="21">
        <v>1.335</v>
      </c>
      <c r="J13" s="22">
        <v>0.009</v>
      </c>
      <c r="K13" s="68">
        <v>1.335</v>
      </c>
      <c r="L13" s="23">
        <v>0.02</v>
      </c>
      <c r="M13" s="1">
        <v>1.337</v>
      </c>
      <c r="N13" s="23">
        <v>0.02</v>
      </c>
      <c r="O13" s="1">
        <v>1.335</v>
      </c>
      <c r="P13" s="22">
        <v>0.009</v>
      </c>
      <c r="Q13" s="1">
        <v>1.325</v>
      </c>
      <c r="R13" s="23">
        <v>0.0109</v>
      </c>
    </row>
    <row r="14">
      <c r="A14" s="35"/>
      <c r="I14" s="36"/>
      <c r="J14" s="36"/>
      <c r="K14" s="36"/>
      <c r="L14" s="36"/>
      <c r="M14" s="36"/>
      <c r="N14" s="36"/>
      <c r="O14" s="36"/>
      <c r="P14" s="36"/>
      <c r="Q14" s="36"/>
      <c r="R14" s="36"/>
    </row>
    <row r="15">
      <c r="A15" s="6" t="s">
        <v>32</v>
      </c>
      <c r="B15" s="3" t="s">
        <v>33</v>
      </c>
      <c r="C15" s="7" t="s">
        <v>71</v>
      </c>
      <c r="D15" s="3" t="s">
        <v>8</v>
      </c>
      <c r="E15" s="7" t="s">
        <v>72</v>
      </c>
      <c r="F15" s="3" t="s">
        <v>73</v>
      </c>
      <c r="G15" s="8" t="s">
        <v>54</v>
      </c>
      <c r="I15" s="37" t="s">
        <v>13</v>
      </c>
      <c r="J15" s="38"/>
      <c r="K15" s="37" t="s">
        <v>14</v>
      </c>
      <c r="L15" s="38"/>
      <c r="M15" s="37" t="s">
        <v>15</v>
      </c>
      <c r="N15" s="38"/>
      <c r="O15" s="9" t="s">
        <v>16</v>
      </c>
      <c r="P15" s="39"/>
      <c r="Q15" s="9" t="s">
        <v>17</v>
      </c>
      <c r="R15" s="39"/>
    </row>
    <row r="16">
      <c r="A16" s="12"/>
      <c r="B16" s="13" t="s">
        <v>34</v>
      </c>
      <c r="C16" s="14" t="s">
        <v>4</v>
      </c>
      <c r="D16" s="13" t="s">
        <v>34</v>
      </c>
      <c r="E16" s="14" t="s">
        <v>4</v>
      </c>
      <c r="F16" s="13" t="s">
        <v>35</v>
      </c>
      <c r="G16" s="14" t="s">
        <v>35</v>
      </c>
      <c r="I16" s="15" t="s">
        <v>34</v>
      </c>
      <c r="J16" s="14" t="s">
        <v>20</v>
      </c>
      <c r="K16" s="13" t="s">
        <v>34</v>
      </c>
      <c r="L16" s="14" t="s">
        <v>20</v>
      </c>
      <c r="M16" s="13" t="s">
        <v>34</v>
      </c>
      <c r="N16" s="14" t="s">
        <v>20</v>
      </c>
      <c r="O16" s="13" t="s">
        <v>34</v>
      </c>
      <c r="P16" s="14" t="s">
        <v>4</v>
      </c>
      <c r="Q16" s="13" t="s">
        <v>34</v>
      </c>
      <c r="R16" s="14" t="s">
        <v>20</v>
      </c>
    </row>
    <row r="17">
      <c r="A17" s="40" t="s">
        <v>36</v>
      </c>
      <c r="B17" s="41">
        <v>120.3</v>
      </c>
      <c r="C17" s="42">
        <v>0.5</v>
      </c>
      <c r="D17" s="43">
        <v>120.3</v>
      </c>
      <c r="E17" s="42">
        <v>0.4</v>
      </c>
      <c r="F17" s="43">
        <v>121.08</v>
      </c>
      <c r="G17" s="42">
        <v>120.35</v>
      </c>
      <c r="I17" s="21">
        <v>120.3</v>
      </c>
      <c r="J17" s="22">
        <v>0.4</v>
      </c>
      <c r="K17" s="43">
        <v>120.2</v>
      </c>
      <c r="L17" s="42">
        <v>3.0</v>
      </c>
      <c r="M17" s="1">
        <v>120.6</v>
      </c>
      <c r="N17" s="22">
        <v>1.5</v>
      </c>
      <c r="O17" s="1">
        <v>120.3</v>
      </c>
      <c r="P17" s="22">
        <v>0.4</v>
      </c>
      <c r="Q17" s="43">
        <v>120.51</v>
      </c>
      <c r="R17" s="22">
        <v>1.5</v>
      </c>
    </row>
    <row r="18">
      <c r="A18" s="40" t="s">
        <v>37</v>
      </c>
      <c r="B18" s="41">
        <v>119.1</v>
      </c>
      <c r="C18" s="42">
        <v>0.6</v>
      </c>
      <c r="D18" s="43">
        <v>119.2</v>
      </c>
      <c r="E18" s="42">
        <v>0.7</v>
      </c>
      <c r="F18" s="43">
        <v>117.09</v>
      </c>
      <c r="G18" s="42">
        <v>118.62</v>
      </c>
      <c r="I18" s="21">
        <v>119.2</v>
      </c>
      <c r="J18" s="22">
        <v>0.7</v>
      </c>
      <c r="K18" s="43">
        <v>119.2</v>
      </c>
      <c r="L18" s="42">
        <v>3.0</v>
      </c>
      <c r="M18" s="1">
        <v>118.9</v>
      </c>
      <c r="N18" s="22">
        <v>1.5</v>
      </c>
      <c r="O18" s="1">
        <v>119.2</v>
      </c>
      <c r="P18" s="22">
        <v>0.7</v>
      </c>
      <c r="Q18" s="43">
        <v>118.927</v>
      </c>
      <c r="R18" s="22">
        <v>1.5</v>
      </c>
    </row>
    <row r="19">
      <c r="A19" s="40" t="s">
        <v>38</v>
      </c>
      <c r="B19" s="41">
        <v>120.1</v>
      </c>
      <c r="C19" s="42">
        <v>0.5</v>
      </c>
      <c r="D19" s="43">
        <v>119.9</v>
      </c>
      <c r="E19" s="42">
        <v>0.5</v>
      </c>
      <c r="F19" s="43">
        <v>120.9</v>
      </c>
      <c r="G19" s="42">
        <v>121.28</v>
      </c>
      <c r="I19" s="21">
        <v>119.9</v>
      </c>
      <c r="J19" s="22">
        <v>0.5</v>
      </c>
      <c r="K19" s="43">
        <v>119.9</v>
      </c>
      <c r="L19" s="42">
        <v>3.0</v>
      </c>
      <c r="M19" s="43">
        <v>120.0</v>
      </c>
      <c r="N19" s="22">
        <v>1.5</v>
      </c>
      <c r="O19" s="1">
        <v>119.9</v>
      </c>
      <c r="P19" s="22">
        <v>0.5</v>
      </c>
      <c r="Q19" s="43">
        <v>120.266</v>
      </c>
      <c r="R19" s="22">
        <v>1.5</v>
      </c>
    </row>
    <row r="20">
      <c r="A20" s="40" t="s">
        <v>39</v>
      </c>
      <c r="B20" s="41">
        <v>121.6</v>
      </c>
      <c r="C20" s="42">
        <v>0.6</v>
      </c>
      <c r="D20" s="43">
        <v>121.9</v>
      </c>
      <c r="E20" s="42">
        <v>0.4</v>
      </c>
      <c r="F20" s="43">
        <v>123.21</v>
      </c>
      <c r="G20" s="42">
        <v>121.13</v>
      </c>
      <c r="I20" s="21">
        <v>121.9</v>
      </c>
      <c r="J20" s="22">
        <v>0.4</v>
      </c>
      <c r="K20" s="43">
        <v>121.9</v>
      </c>
      <c r="L20" s="42">
        <v>3.0</v>
      </c>
      <c r="M20" s="1">
        <v>121.8</v>
      </c>
      <c r="N20" s="22">
        <v>1.5</v>
      </c>
      <c r="O20" s="1">
        <v>121.9</v>
      </c>
      <c r="P20" s="22">
        <v>0.4</v>
      </c>
      <c r="Q20" s="43">
        <v>121.269</v>
      </c>
      <c r="R20" s="22">
        <v>1.5</v>
      </c>
    </row>
    <row r="21">
      <c r="A21" s="40" t="s">
        <v>40</v>
      </c>
      <c r="B21" s="41">
        <v>117.5</v>
      </c>
      <c r="C21" s="42">
        <v>0.5</v>
      </c>
      <c r="D21" s="43">
        <v>117.4</v>
      </c>
      <c r="E21" s="42">
        <v>0.5</v>
      </c>
      <c r="F21" s="43">
        <v>116.2</v>
      </c>
      <c r="G21" s="42">
        <v>117.09</v>
      </c>
      <c r="I21" s="21">
        <v>117.4</v>
      </c>
      <c r="J21" s="22">
        <v>0.5</v>
      </c>
      <c r="K21" s="43">
        <v>117.4</v>
      </c>
      <c r="L21" s="42">
        <v>3.0</v>
      </c>
      <c r="M21" s="1">
        <v>117.6</v>
      </c>
      <c r="N21" s="22">
        <v>1.5</v>
      </c>
      <c r="O21" s="1">
        <v>117.4</v>
      </c>
      <c r="P21" s="22">
        <v>0.5</v>
      </c>
      <c r="Q21" s="43">
        <v>117.808</v>
      </c>
      <c r="R21" s="22">
        <v>1.5</v>
      </c>
    </row>
    <row r="22">
      <c r="A22" s="40" t="s">
        <v>41</v>
      </c>
      <c r="B22" s="41">
        <v>121.2</v>
      </c>
      <c r="C22" s="42">
        <v>0.6</v>
      </c>
      <c r="D22" s="43">
        <v>121.0</v>
      </c>
      <c r="E22" s="42">
        <v>0.5</v>
      </c>
      <c r="F22" s="43">
        <v>121.53</v>
      </c>
      <c r="G22" s="42">
        <v>121.54</v>
      </c>
      <c r="I22" s="45">
        <v>121.0</v>
      </c>
      <c r="J22" s="22">
        <v>0.5</v>
      </c>
      <c r="K22" s="43">
        <v>121.0</v>
      </c>
      <c r="L22" s="42">
        <v>3.0</v>
      </c>
      <c r="M22" s="43">
        <v>121.0</v>
      </c>
      <c r="N22" s="22">
        <v>1.5</v>
      </c>
      <c r="O22" s="43">
        <v>121.0</v>
      </c>
      <c r="P22" s="22">
        <v>0.5</v>
      </c>
      <c r="Q22" s="43">
        <v>121.215</v>
      </c>
      <c r="R22" s="22">
        <v>1.5</v>
      </c>
    </row>
    <row r="23">
      <c r="A23" s="40" t="s">
        <v>67</v>
      </c>
      <c r="B23" s="41">
        <v>118.8</v>
      </c>
      <c r="C23" s="42">
        <v>0.8</v>
      </c>
      <c r="D23" s="43">
        <v>118.9</v>
      </c>
      <c r="E23" s="42">
        <v>0.6</v>
      </c>
      <c r="F23" s="43">
        <v>117.87</v>
      </c>
      <c r="G23" s="42">
        <v>117.88</v>
      </c>
      <c r="I23" s="21">
        <v>118.9</v>
      </c>
      <c r="J23" s="22">
        <v>0.6</v>
      </c>
      <c r="K23" s="43">
        <v>118.9</v>
      </c>
      <c r="L23" s="42">
        <v>3.0</v>
      </c>
      <c r="M23" s="1">
        <v>119.2</v>
      </c>
      <c r="N23" s="22">
        <v>1.5</v>
      </c>
      <c r="O23" s="1">
        <v>118.9</v>
      </c>
      <c r="P23" s="22">
        <v>0.6</v>
      </c>
      <c r="Q23" s="43">
        <v>118.71</v>
      </c>
      <c r="R23" s="22">
        <v>1.5</v>
      </c>
    </row>
    <row r="24">
      <c r="A24" s="40" t="s">
        <v>68</v>
      </c>
      <c r="B24" s="41">
        <v>122.0</v>
      </c>
      <c r="C24" s="42">
        <v>0.6</v>
      </c>
      <c r="D24" s="43">
        <v>121.9</v>
      </c>
      <c r="E24" s="42">
        <v>0.7</v>
      </c>
      <c r="F24" s="43">
        <v>125.04</v>
      </c>
      <c r="G24" s="42">
        <v>123.5</v>
      </c>
      <c r="I24" s="21">
        <v>121.9</v>
      </c>
      <c r="J24" s="22">
        <v>0.7</v>
      </c>
      <c r="K24" s="43">
        <v>121.9</v>
      </c>
      <c r="L24" s="42">
        <v>3.0</v>
      </c>
      <c r="M24" s="1">
        <v>121.9</v>
      </c>
      <c r="N24" s="22">
        <v>1.5</v>
      </c>
      <c r="O24" s="1">
        <v>121.9</v>
      </c>
      <c r="P24" s="22">
        <v>0.7</v>
      </c>
      <c r="Q24" s="43">
        <v>122.37</v>
      </c>
      <c r="R24" s="22">
        <v>1.5</v>
      </c>
    </row>
    <row r="25">
      <c r="A25" s="40" t="s">
        <v>75</v>
      </c>
      <c r="B25" s="41">
        <v>120.3</v>
      </c>
      <c r="C25" s="42">
        <v>0.7</v>
      </c>
      <c r="D25" s="43">
        <v>120.2</v>
      </c>
      <c r="E25" s="42">
        <v>0.7</v>
      </c>
      <c r="F25" s="43">
        <v>119.62</v>
      </c>
      <c r="G25" s="42">
        <v>120.99</v>
      </c>
      <c r="I25" s="21">
        <v>120.2</v>
      </c>
      <c r="J25" s="22">
        <v>0.7</v>
      </c>
      <c r="K25" s="43">
        <v>120.2</v>
      </c>
      <c r="L25" s="42">
        <v>3.0</v>
      </c>
      <c r="M25" s="1">
        <v>120.3</v>
      </c>
      <c r="N25" s="22">
        <v>1.5</v>
      </c>
      <c r="O25" s="1">
        <v>120.2</v>
      </c>
      <c r="P25" s="22">
        <v>0.7</v>
      </c>
      <c r="Q25" s="43">
        <v>120.876</v>
      </c>
      <c r="R25" s="22">
        <v>1.5</v>
      </c>
    </row>
    <row r="26">
      <c r="A26" s="12" t="s">
        <v>76</v>
      </c>
      <c r="B26" s="47">
        <v>118.1</v>
      </c>
      <c r="C26" s="48">
        <v>0.6</v>
      </c>
      <c r="D26" s="49">
        <v>118.0</v>
      </c>
      <c r="E26" s="48">
        <v>0.7</v>
      </c>
      <c r="F26" s="49">
        <v>117.18</v>
      </c>
      <c r="G26" s="48">
        <v>117.89</v>
      </c>
      <c r="I26" s="54">
        <v>118.0</v>
      </c>
      <c r="J26" s="51">
        <v>0.7</v>
      </c>
      <c r="K26" s="49">
        <v>118.0</v>
      </c>
      <c r="L26" s="48">
        <v>3.0</v>
      </c>
      <c r="M26" s="52">
        <v>117.9</v>
      </c>
      <c r="N26" s="51">
        <v>1.5</v>
      </c>
      <c r="O26" s="49">
        <v>118.0</v>
      </c>
      <c r="P26" s="51">
        <v>0.7</v>
      </c>
      <c r="Q26" s="49">
        <v>117.855</v>
      </c>
      <c r="R26" s="51">
        <v>1.5</v>
      </c>
    </row>
    <row r="27">
      <c r="A27" s="55"/>
    </row>
    <row r="28">
      <c r="A28" s="55"/>
    </row>
    <row r="29">
      <c r="A29" s="55"/>
    </row>
    <row r="30">
      <c r="A30" s="55"/>
    </row>
    <row r="31">
      <c r="A31" s="55"/>
    </row>
    <row r="32">
      <c r="A32" s="55"/>
    </row>
    <row r="33">
      <c r="A33" s="55"/>
    </row>
    <row r="34">
      <c r="A34" s="55"/>
    </row>
    <row r="35">
      <c r="A35" s="55"/>
    </row>
    <row r="36">
      <c r="A36" s="55"/>
    </row>
    <row r="37">
      <c r="A37" s="55"/>
    </row>
    <row r="38">
      <c r="A38" s="55"/>
    </row>
    <row r="39">
      <c r="A39" s="55"/>
    </row>
    <row r="40">
      <c r="A40" s="55"/>
    </row>
    <row r="41">
      <c r="A41" s="55"/>
    </row>
    <row r="42">
      <c r="A42" s="55"/>
    </row>
    <row r="43">
      <c r="A43" s="55"/>
    </row>
    <row r="44">
      <c r="A44" s="55"/>
    </row>
    <row r="45">
      <c r="A45" s="55"/>
    </row>
    <row r="46">
      <c r="A46" s="55"/>
    </row>
    <row r="47">
      <c r="A47" s="55"/>
    </row>
    <row r="48">
      <c r="A48" s="55"/>
    </row>
    <row r="49">
      <c r="A49" s="55"/>
    </row>
    <row r="50">
      <c r="A50" s="55"/>
    </row>
    <row r="51">
      <c r="A51" s="55"/>
    </row>
    <row r="52">
      <c r="A52" s="55"/>
    </row>
    <row r="53">
      <c r="A53" s="55"/>
    </row>
    <row r="54">
      <c r="A54" s="55"/>
    </row>
    <row r="55">
      <c r="A55" s="55"/>
    </row>
    <row r="56">
      <c r="A56" s="55"/>
    </row>
    <row r="57">
      <c r="A57" s="55"/>
    </row>
    <row r="58">
      <c r="A58" s="55"/>
    </row>
    <row r="59">
      <c r="A59" s="55"/>
    </row>
    <row r="60">
      <c r="A60" s="55"/>
    </row>
    <row r="61">
      <c r="A61" s="55"/>
    </row>
    <row r="62">
      <c r="A62" s="55"/>
    </row>
    <row r="63">
      <c r="A63" s="55"/>
    </row>
    <row r="64">
      <c r="A64" s="55"/>
    </row>
    <row r="65">
      <c r="A65" s="55"/>
    </row>
    <row r="66">
      <c r="A66" s="55"/>
    </row>
    <row r="67">
      <c r="A67" s="55"/>
    </row>
    <row r="68">
      <c r="A68" s="55"/>
    </row>
    <row r="69">
      <c r="A69" s="55"/>
    </row>
    <row r="70">
      <c r="A70" s="55"/>
    </row>
    <row r="71">
      <c r="A71" s="55"/>
    </row>
    <row r="72">
      <c r="A72" s="55"/>
    </row>
    <row r="73">
      <c r="A73" s="55"/>
    </row>
    <row r="74">
      <c r="A74" s="55"/>
    </row>
    <row r="75">
      <c r="A75" s="55"/>
    </row>
    <row r="76">
      <c r="A76" s="55"/>
    </row>
    <row r="77">
      <c r="A77" s="55"/>
    </row>
    <row r="78">
      <c r="A78" s="55"/>
    </row>
    <row r="79">
      <c r="A79" s="55"/>
    </row>
    <row r="80">
      <c r="A80" s="55"/>
    </row>
    <row r="81">
      <c r="A81" s="55"/>
    </row>
    <row r="82">
      <c r="A82" s="55"/>
    </row>
    <row r="83">
      <c r="A83" s="55"/>
    </row>
    <row r="84">
      <c r="A84" s="55"/>
    </row>
    <row r="85">
      <c r="A85" s="55"/>
    </row>
    <row r="86">
      <c r="A86" s="55"/>
    </row>
    <row r="87">
      <c r="A87" s="55"/>
    </row>
    <row r="88">
      <c r="A88" s="55"/>
    </row>
    <row r="89">
      <c r="A89" s="55"/>
    </row>
    <row r="90">
      <c r="A90" s="55"/>
    </row>
    <row r="91">
      <c r="A91" s="55"/>
    </row>
    <row r="92">
      <c r="A92" s="55"/>
    </row>
    <row r="93">
      <c r="A93" s="55"/>
    </row>
    <row r="94">
      <c r="A94" s="55"/>
    </row>
    <row r="95">
      <c r="A95" s="55"/>
    </row>
    <row r="96">
      <c r="A96" s="55"/>
    </row>
    <row r="97">
      <c r="A97" s="55"/>
    </row>
    <row r="98">
      <c r="A98" s="55"/>
    </row>
    <row r="99">
      <c r="A99" s="55"/>
    </row>
    <row r="100">
      <c r="A100" s="55"/>
    </row>
    <row r="101">
      <c r="A101" s="55"/>
    </row>
    <row r="102">
      <c r="A102" s="55"/>
    </row>
    <row r="103">
      <c r="A103" s="55"/>
    </row>
    <row r="104">
      <c r="A104" s="55"/>
    </row>
    <row r="105">
      <c r="A105" s="55"/>
    </row>
    <row r="106">
      <c r="A106" s="55"/>
    </row>
    <row r="107">
      <c r="A107" s="55"/>
    </row>
    <row r="108">
      <c r="A108" s="55"/>
    </row>
    <row r="109">
      <c r="A109" s="55"/>
    </row>
    <row r="110">
      <c r="A110" s="55"/>
    </row>
    <row r="111">
      <c r="A111" s="55"/>
    </row>
    <row r="112">
      <c r="A112" s="55"/>
    </row>
    <row r="113">
      <c r="A113" s="55"/>
    </row>
    <row r="114">
      <c r="A114" s="55"/>
    </row>
    <row r="115">
      <c r="A115" s="55"/>
    </row>
    <row r="116">
      <c r="A116" s="55"/>
    </row>
    <row r="117">
      <c r="A117" s="55"/>
    </row>
    <row r="118">
      <c r="A118" s="55"/>
    </row>
    <row r="119">
      <c r="A119" s="55"/>
    </row>
    <row r="120">
      <c r="A120" s="55"/>
    </row>
    <row r="121">
      <c r="A121" s="55"/>
    </row>
    <row r="122">
      <c r="A122" s="55"/>
    </row>
    <row r="123">
      <c r="A123" s="55"/>
    </row>
    <row r="124">
      <c r="A124" s="55"/>
    </row>
    <row r="125">
      <c r="A125" s="55"/>
    </row>
    <row r="126">
      <c r="A126" s="55"/>
    </row>
    <row r="127">
      <c r="A127" s="55"/>
    </row>
    <row r="128">
      <c r="A128" s="55"/>
    </row>
    <row r="129">
      <c r="A129" s="55"/>
    </row>
    <row r="130">
      <c r="A130" s="55"/>
    </row>
    <row r="131">
      <c r="A131" s="55"/>
    </row>
    <row r="132">
      <c r="A132" s="55"/>
    </row>
    <row r="133">
      <c r="A133" s="55"/>
    </row>
    <row r="134">
      <c r="A134" s="55"/>
    </row>
    <row r="135">
      <c r="A135" s="55"/>
    </row>
    <row r="136">
      <c r="A136" s="55"/>
    </row>
    <row r="137">
      <c r="A137" s="55"/>
    </row>
    <row r="138">
      <c r="A138" s="55"/>
    </row>
    <row r="139">
      <c r="A139" s="55"/>
    </row>
    <row r="140">
      <c r="A140" s="55"/>
    </row>
    <row r="141">
      <c r="A141" s="55"/>
    </row>
    <row r="142">
      <c r="A142" s="55"/>
    </row>
    <row r="143">
      <c r="A143" s="55"/>
    </row>
    <row r="144">
      <c r="A144" s="55"/>
    </row>
    <row r="145">
      <c r="A145" s="55"/>
    </row>
    <row r="146">
      <c r="A146" s="55"/>
    </row>
    <row r="147">
      <c r="A147" s="55"/>
    </row>
    <row r="148">
      <c r="A148" s="55"/>
    </row>
    <row r="149">
      <c r="A149" s="55"/>
    </row>
    <row r="150">
      <c r="A150" s="55"/>
    </row>
    <row r="151">
      <c r="A151" s="55"/>
    </row>
    <row r="152">
      <c r="A152" s="55"/>
    </row>
    <row r="153">
      <c r="A153" s="55"/>
    </row>
    <row r="154">
      <c r="A154" s="55"/>
    </row>
    <row r="155">
      <c r="A155" s="55"/>
    </row>
    <row r="156">
      <c r="A156" s="55"/>
    </row>
    <row r="157">
      <c r="A157" s="55"/>
    </row>
    <row r="158">
      <c r="A158" s="55"/>
    </row>
    <row r="159">
      <c r="A159" s="55"/>
    </row>
    <row r="160">
      <c r="A160" s="55"/>
    </row>
    <row r="161">
      <c r="A161" s="55"/>
    </row>
    <row r="162">
      <c r="A162" s="55"/>
    </row>
    <row r="163">
      <c r="A163" s="55"/>
    </row>
    <row r="164">
      <c r="A164" s="55"/>
    </row>
    <row r="165">
      <c r="A165" s="55"/>
    </row>
    <row r="166">
      <c r="A166" s="55"/>
    </row>
    <row r="167">
      <c r="A167" s="55"/>
    </row>
    <row r="168">
      <c r="A168" s="55"/>
    </row>
    <row r="169">
      <c r="A169" s="55"/>
    </row>
    <row r="170">
      <c r="A170" s="55"/>
    </row>
    <row r="171">
      <c r="A171" s="55"/>
    </row>
    <row r="172">
      <c r="A172" s="55"/>
    </row>
    <row r="173">
      <c r="A173" s="55"/>
    </row>
    <row r="174">
      <c r="A174" s="55"/>
    </row>
    <row r="175">
      <c r="A175" s="55"/>
    </row>
    <row r="176">
      <c r="A176" s="55"/>
    </row>
    <row r="177">
      <c r="A177" s="55"/>
    </row>
    <row r="178">
      <c r="A178" s="55"/>
    </row>
    <row r="179">
      <c r="A179" s="55"/>
    </row>
    <row r="180">
      <c r="A180" s="55"/>
    </row>
    <row r="181">
      <c r="A181" s="55"/>
    </row>
    <row r="182">
      <c r="A182" s="55"/>
    </row>
    <row r="183">
      <c r="A183" s="55"/>
    </row>
    <row r="184">
      <c r="A184" s="55"/>
    </row>
    <row r="185">
      <c r="A185" s="55"/>
    </row>
    <row r="186">
      <c r="A186" s="55"/>
    </row>
    <row r="187">
      <c r="A187" s="55"/>
    </row>
    <row r="188">
      <c r="A188" s="55"/>
    </row>
    <row r="189">
      <c r="A189" s="55"/>
    </row>
    <row r="190">
      <c r="A190" s="55"/>
    </row>
    <row r="191">
      <c r="A191" s="55"/>
    </row>
    <row r="192">
      <c r="A192" s="55"/>
    </row>
    <row r="193">
      <c r="A193" s="55"/>
    </row>
    <row r="194">
      <c r="A194" s="55"/>
    </row>
    <row r="195">
      <c r="A195" s="55"/>
    </row>
    <row r="196">
      <c r="A196" s="55"/>
    </row>
    <row r="197">
      <c r="A197" s="55"/>
    </row>
    <row r="198">
      <c r="A198" s="55"/>
    </row>
    <row r="199">
      <c r="A199" s="55"/>
    </row>
    <row r="200">
      <c r="A200" s="55"/>
    </row>
    <row r="201">
      <c r="A201" s="55"/>
    </row>
    <row r="202">
      <c r="A202" s="55"/>
    </row>
    <row r="203">
      <c r="A203" s="55"/>
    </row>
    <row r="204">
      <c r="A204" s="55"/>
    </row>
    <row r="205">
      <c r="A205" s="55"/>
    </row>
    <row r="206">
      <c r="A206" s="55"/>
    </row>
    <row r="207">
      <c r="A207" s="55"/>
    </row>
    <row r="208">
      <c r="A208" s="55"/>
    </row>
    <row r="209">
      <c r="A209" s="55"/>
    </row>
    <row r="210">
      <c r="A210" s="55"/>
    </row>
    <row r="211">
      <c r="A211" s="55"/>
    </row>
    <row r="212">
      <c r="A212" s="55"/>
    </row>
    <row r="213">
      <c r="A213" s="55"/>
    </row>
    <row r="214">
      <c r="A214" s="55"/>
    </row>
    <row r="215">
      <c r="A215" s="55"/>
    </row>
    <row r="216">
      <c r="A216" s="55"/>
    </row>
    <row r="217">
      <c r="A217" s="55"/>
    </row>
    <row r="218">
      <c r="A218" s="55"/>
    </row>
    <row r="219">
      <c r="A219" s="55"/>
    </row>
    <row r="220">
      <c r="A220" s="55"/>
    </row>
    <row r="221">
      <c r="A221" s="55"/>
    </row>
    <row r="222">
      <c r="A222" s="55"/>
    </row>
    <row r="223">
      <c r="A223" s="55"/>
    </row>
    <row r="224">
      <c r="A224" s="55"/>
    </row>
    <row r="225">
      <c r="A225" s="55"/>
    </row>
    <row r="226">
      <c r="A226" s="55"/>
    </row>
    <row r="227">
      <c r="A227" s="55"/>
    </row>
    <row r="228">
      <c r="A228" s="55"/>
    </row>
    <row r="229">
      <c r="A229" s="55"/>
    </row>
    <row r="230">
      <c r="A230" s="55"/>
    </row>
    <row r="231">
      <c r="A231" s="55"/>
    </row>
    <row r="232">
      <c r="A232" s="55"/>
    </row>
    <row r="233">
      <c r="A233" s="55"/>
    </row>
    <row r="234">
      <c r="A234" s="55"/>
    </row>
    <row r="235">
      <c r="A235" s="55"/>
    </row>
    <row r="236">
      <c r="A236" s="55"/>
    </row>
    <row r="237">
      <c r="A237" s="55"/>
    </row>
    <row r="238">
      <c r="A238" s="55"/>
    </row>
    <row r="239">
      <c r="A239" s="55"/>
    </row>
    <row r="240">
      <c r="A240" s="55"/>
    </row>
    <row r="241">
      <c r="A241" s="55"/>
    </row>
    <row r="242">
      <c r="A242" s="55"/>
    </row>
    <row r="243">
      <c r="A243" s="55"/>
    </row>
    <row r="244">
      <c r="A244" s="55"/>
    </row>
    <row r="245">
      <c r="A245" s="55"/>
    </row>
    <row r="246">
      <c r="A246" s="55"/>
    </row>
    <row r="247">
      <c r="A247" s="55"/>
    </row>
    <row r="248">
      <c r="A248" s="55"/>
    </row>
    <row r="249">
      <c r="A249" s="55"/>
    </row>
    <row r="250">
      <c r="A250" s="55"/>
    </row>
    <row r="251">
      <c r="A251" s="55"/>
    </row>
    <row r="252">
      <c r="A252" s="55"/>
    </row>
    <row r="253">
      <c r="A253" s="55"/>
    </row>
    <row r="254">
      <c r="A254" s="55"/>
    </row>
    <row r="255">
      <c r="A255" s="55"/>
    </row>
    <row r="256">
      <c r="A256" s="55"/>
    </row>
    <row r="257">
      <c r="A257" s="55"/>
    </row>
    <row r="258">
      <c r="A258" s="55"/>
    </row>
    <row r="259">
      <c r="A259" s="55"/>
    </row>
    <row r="260">
      <c r="A260" s="55"/>
    </row>
    <row r="261">
      <c r="A261" s="55"/>
    </row>
    <row r="262">
      <c r="A262" s="55"/>
    </row>
    <row r="263">
      <c r="A263" s="55"/>
    </row>
    <row r="264">
      <c r="A264" s="55"/>
    </row>
    <row r="265">
      <c r="A265" s="55"/>
    </row>
    <row r="266">
      <c r="A266" s="55"/>
    </row>
    <row r="267">
      <c r="A267" s="55"/>
    </row>
    <row r="268">
      <c r="A268" s="55"/>
    </row>
    <row r="269">
      <c r="A269" s="55"/>
    </row>
    <row r="270">
      <c r="A270" s="55"/>
    </row>
    <row r="271">
      <c r="A271" s="55"/>
    </row>
    <row r="272">
      <c r="A272" s="55"/>
    </row>
    <row r="273">
      <c r="A273" s="55"/>
    </row>
    <row r="274">
      <c r="A274" s="55"/>
    </row>
    <row r="275">
      <c r="A275" s="55"/>
    </row>
    <row r="276">
      <c r="A276" s="55"/>
    </row>
    <row r="277">
      <c r="A277" s="55"/>
    </row>
    <row r="278">
      <c r="A278" s="55"/>
    </row>
    <row r="279">
      <c r="A279" s="55"/>
    </row>
    <row r="280">
      <c r="A280" s="55"/>
    </row>
    <row r="281">
      <c r="A281" s="55"/>
    </row>
    <row r="282">
      <c r="A282" s="55"/>
    </row>
    <row r="283">
      <c r="A283" s="55"/>
    </row>
    <row r="284">
      <c r="A284" s="55"/>
    </row>
    <row r="285">
      <c r="A285" s="55"/>
    </row>
    <row r="286">
      <c r="A286" s="55"/>
    </row>
    <row r="287">
      <c r="A287" s="55"/>
    </row>
    <row r="288">
      <c r="A288" s="55"/>
    </row>
    <row r="289">
      <c r="A289" s="55"/>
    </row>
    <row r="290">
      <c r="A290" s="55"/>
    </row>
    <row r="291">
      <c r="A291" s="55"/>
    </row>
    <row r="292">
      <c r="A292" s="55"/>
    </row>
    <row r="293">
      <c r="A293" s="55"/>
    </row>
    <row r="294">
      <c r="A294" s="55"/>
    </row>
    <row r="295">
      <c r="A295" s="55"/>
    </row>
    <row r="296">
      <c r="A296" s="55"/>
    </row>
    <row r="297">
      <c r="A297" s="55"/>
    </row>
    <row r="298">
      <c r="A298" s="55"/>
    </row>
    <row r="299">
      <c r="A299" s="55"/>
    </row>
    <row r="300">
      <c r="A300" s="55"/>
    </row>
    <row r="301">
      <c r="A301" s="55"/>
    </row>
    <row r="302">
      <c r="A302" s="55"/>
    </row>
    <row r="303">
      <c r="A303" s="55"/>
    </row>
    <row r="304">
      <c r="A304" s="55"/>
    </row>
    <row r="305">
      <c r="A305" s="55"/>
    </row>
    <row r="306">
      <c r="A306" s="55"/>
    </row>
    <row r="307">
      <c r="A307" s="55"/>
    </row>
    <row r="308">
      <c r="A308" s="55"/>
    </row>
    <row r="309">
      <c r="A309" s="55"/>
    </row>
    <row r="310">
      <c r="A310" s="55"/>
    </row>
    <row r="311">
      <c r="A311" s="55"/>
    </row>
    <row r="312">
      <c r="A312" s="55"/>
    </row>
    <row r="313">
      <c r="A313" s="55"/>
    </row>
    <row r="314">
      <c r="A314" s="55"/>
    </row>
    <row r="315">
      <c r="A315" s="55"/>
    </row>
    <row r="316">
      <c r="A316" s="55"/>
    </row>
    <row r="317">
      <c r="A317" s="55"/>
    </row>
    <row r="318">
      <c r="A318" s="55"/>
    </row>
    <row r="319">
      <c r="A319" s="55"/>
    </row>
    <row r="320">
      <c r="A320" s="55"/>
    </row>
    <row r="321">
      <c r="A321" s="55"/>
    </row>
    <row r="322">
      <c r="A322" s="55"/>
    </row>
    <row r="323">
      <c r="A323" s="55"/>
    </row>
    <row r="324">
      <c r="A324" s="55"/>
    </row>
    <row r="325">
      <c r="A325" s="55"/>
    </row>
    <row r="326">
      <c r="A326" s="55"/>
    </row>
    <row r="327">
      <c r="A327" s="55"/>
    </row>
    <row r="328">
      <c r="A328" s="55"/>
    </row>
    <row r="329">
      <c r="A329" s="55"/>
    </row>
    <row r="330">
      <c r="A330" s="55"/>
    </row>
    <row r="331">
      <c r="A331" s="55"/>
    </row>
    <row r="332">
      <c r="A332" s="55"/>
    </row>
    <row r="333">
      <c r="A333" s="55"/>
    </row>
    <row r="334">
      <c r="A334" s="55"/>
    </row>
    <row r="335">
      <c r="A335" s="55"/>
    </row>
    <row r="336">
      <c r="A336" s="55"/>
    </row>
    <row r="337">
      <c r="A337" s="55"/>
    </row>
    <row r="338">
      <c r="A338" s="55"/>
    </row>
    <row r="339">
      <c r="A339" s="55"/>
    </row>
    <row r="340">
      <c r="A340" s="55"/>
    </row>
    <row r="341">
      <c r="A341" s="55"/>
    </row>
    <row r="342">
      <c r="A342" s="55"/>
    </row>
    <row r="343">
      <c r="A343" s="55"/>
    </row>
    <row r="344">
      <c r="A344" s="55"/>
    </row>
    <row r="345">
      <c r="A345" s="55"/>
    </row>
    <row r="346">
      <c r="A346" s="55"/>
    </row>
    <row r="347">
      <c r="A347" s="55"/>
    </row>
    <row r="348">
      <c r="A348" s="55"/>
    </row>
    <row r="349">
      <c r="A349" s="55"/>
    </row>
    <row r="350">
      <c r="A350" s="55"/>
    </row>
    <row r="351">
      <c r="A351" s="55"/>
    </row>
    <row r="352">
      <c r="A352" s="55"/>
    </row>
    <row r="353">
      <c r="A353" s="55"/>
    </row>
    <row r="354">
      <c r="A354" s="55"/>
    </row>
    <row r="355">
      <c r="A355" s="55"/>
    </row>
    <row r="356">
      <c r="A356" s="55"/>
    </row>
    <row r="357">
      <c r="A357" s="55"/>
    </row>
    <row r="358">
      <c r="A358" s="55"/>
    </row>
    <row r="359">
      <c r="A359" s="55"/>
    </row>
    <row r="360">
      <c r="A360" s="55"/>
    </row>
    <row r="361">
      <c r="A361" s="55"/>
    </row>
    <row r="362">
      <c r="A362" s="55"/>
    </row>
    <row r="363">
      <c r="A363" s="55"/>
    </row>
    <row r="364">
      <c r="A364" s="55"/>
    </row>
    <row r="365">
      <c r="A365" s="55"/>
    </row>
    <row r="366">
      <c r="A366" s="55"/>
    </row>
    <row r="367">
      <c r="A367" s="55"/>
    </row>
    <row r="368">
      <c r="A368" s="55"/>
    </row>
    <row r="369">
      <c r="A369" s="55"/>
    </row>
    <row r="370">
      <c r="A370" s="55"/>
    </row>
    <row r="371">
      <c r="A371" s="55"/>
    </row>
    <row r="372">
      <c r="A372" s="55"/>
    </row>
    <row r="373">
      <c r="A373" s="55"/>
    </row>
    <row r="374">
      <c r="A374" s="55"/>
    </row>
    <row r="375">
      <c r="A375" s="55"/>
    </row>
    <row r="376">
      <c r="A376" s="55"/>
    </row>
    <row r="377">
      <c r="A377" s="55"/>
    </row>
    <row r="378">
      <c r="A378" s="55"/>
    </row>
    <row r="379">
      <c r="A379" s="55"/>
    </row>
    <row r="380">
      <c r="A380" s="55"/>
    </row>
    <row r="381">
      <c r="A381" s="55"/>
    </row>
    <row r="382">
      <c r="A382" s="55"/>
    </row>
    <row r="383">
      <c r="A383" s="55"/>
    </row>
    <row r="384">
      <c r="A384" s="55"/>
    </row>
    <row r="385">
      <c r="A385" s="55"/>
    </row>
    <row r="386">
      <c r="A386" s="55"/>
    </row>
    <row r="387">
      <c r="A387" s="55"/>
    </row>
    <row r="388">
      <c r="A388" s="55"/>
    </row>
    <row r="389">
      <c r="A389" s="55"/>
    </row>
    <row r="390">
      <c r="A390" s="55"/>
    </row>
    <row r="391">
      <c r="A391" s="55"/>
    </row>
    <row r="392">
      <c r="A392" s="55"/>
    </row>
    <row r="393">
      <c r="A393" s="55"/>
    </row>
    <row r="394">
      <c r="A394" s="55"/>
    </row>
    <row r="395">
      <c r="A395" s="55"/>
    </row>
    <row r="396">
      <c r="A396" s="55"/>
    </row>
    <row r="397">
      <c r="A397" s="55"/>
    </row>
    <row r="398">
      <c r="A398" s="55"/>
    </row>
    <row r="399">
      <c r="A399" s="55"/>
    </row>
    <row r="400">
      <c r="A400" s="55"/>
    </row>
    <row r="401">
      <c r="A401" s="55"/>
    </row>
    <row r="402">
      <c r="A402" s="55"/>
    </row>
    <row r="403">
      <c r="A403" s="55"/>
    </row>
    <row r="404">
      <c r="A404" s="55"/>
    </row>
    <row r="405">
      <c r="A405" s="55"/>
    </row>
    <row r="406">
      <c r="A406" s="55"/>
    </row>
    <row r="407">
      <c r="A407" s="55"/>
    </row>
    <row r="408">
      <c r="A408" s="55"/>
    </row>
    <row r="409">
      <c r="A409" s="55"/>
    </row>
    <row r="410">
      <c r="A410" s="55"/>
    </row>
    <row r="411">
      <c r="A411" s="55"/>
    </row>
    <row r="412">
      <c r="A412" s="55"/>
    </row>
    <row r="413">
      <c r="A413" s="55"/>
    </row>
    <row r="414">
      <c r="A414" s="55"/>
    </row>
    <row r="415">
      <c r="A415" s="55"/>
    </row>
    <row r="416">
      <c r="A416" s="55"/>
    </row>
    <row r="417">
      <c r="A417" s="55"/>
    </row>
    <row r="418">
      <c r="A418" s="55"/>
    </row>
    <row r="419">
      <c r="A419" s="55"/>
    </row>
    <row r="420">
      <c r="A420" s="55"/>
    </row>
    <row r="421">
      <c r="A421" s="55"/>
    </row>
    <row r="422">
      <c r="A422" s="55"/>
    </row>
    <row r="423">
      <c r="A423" s="55"/>
    </row>
    <row r="424">
      <c r="A424" s="55"/>
    </row>
    <row r="425">
      <c r="A425" s="55"/>
    </row>
    <row r="426">
      <c r="A426" s="55"/>
    </row>
    <row r="427">
      <c r="A427" s="55"/>
    </row>
    <row r="428">
      <c r="A428" s="55"/>
    </row>
    <row r="429">
      <c r="A429" s="55"/>
    </row>
    <row r="430">
      <c r="A430" s="55"/>
    </row>
    <row r="431">
      <c r="A431" s="55"/>
    </row>
    <row r="432">
      <c r="A432" s="55"/>
    </row>
    <row r="433">
      <c r="A433" s="55"/>
    </row>
    <row r="434">
      <c r="A434" s="55"/>
    </row>
    <row r="435">
      <c r="A435" s="55"/>
    </row>
    <row r="436">
      <c r="A436" s="55"/>
    </row>
    <row r="437">
      <c r="A437" s="55"/>
    </row>
    <row r="438">
      <c r="A438" s="55"/>
    </row>
    <row r="439">
      <c r="A439" s="55"/>
    </row>
    <row r="440">
      <c r="A440" s="55"/>
    </row>
    <row r="441">
      <c r="A441" s="55"/>
    </row>
    <row r="442">
      <c r="A442" s="55"/>
    </row>
    <row r="443">
      <c r="A443" s="55"/>
    </row>
    <row r="444">
      <c r="A444" s="55"/>
    </row>
    <row r="445">
      <c r="A445" s="55"/>
    </row>
    <row r="446">
      <c r="A446" s="55"/>
    </row>
    <row r="447">
      <c r="A447" s="55"/>
    </row>
    <row r="448">
      <c r="A448" s="55"/>
    </row>
    <row r="449">
      <c r="A449" s="55"/>
    </row>
    <row r="450">
      <c r="A450" s="55"/>
    </row>
    <row r="451">
      <c r="A451" s="55"/>
    </row>
    <row r="452">
      <c r="A452" s="55"/>
    </row>
    <row r="453">
      <c r="A453" s="55"/>
    </row>
    <row r="454">
      <c r="A454" s="55"/>
    </row>
    <row r="455">
      <c r="A455" s="55"/>
    </row>
    <row r="456">
      <c r="A456" s="55"/>
    </row>
    <row r="457">
      <c r="A457" s="55"/>
    </row>
    <row r="458">
      <c r="A458" s="55"/>
    </row>
    <row r="459">
      <c r="A459" s="55"/>
    </row>
    <row r="460">
      <c r="A460" s="55"/>
    </row>
    <row r="461">
      <c r="A461" s="55"/>
    </row>
    <row r="462">
      <c r="A462" s="55"/>
    </row>
    <row r="463">
      <c r="A463" s="55"/>
    </row>
    <row r="464">
      <c r="A464" s="55"/>
    </row>
    <row r="465">
      <c r="A465" s="55"/>
    </row>
    <row r="466">
      <c r="A466" s="55"/>
    </row>
    <row r="467">
      <c r="A467" s="55"/>
    </row>
    <row r="468">
      <c r="A468" s="55"/>
    </row>
    <row r="469">
      <c r="A469" s="55"/>
    </row>
    <row r="470">
      <c r="A470" s="55"/>
    </row>
    <row r="471">
      <c r="A471" s="55"/>
    </row>
    <row r="472">
      <c r="A472" s="55"/>
    </row>
    <row r="473">
      <c r="A473" s="55"/>
    </row>
    <row r="474">
      <c r="A474" s="55"/>
    </row>
    <row r="475">
      <c r="A475" s="55"/>
    </row>
    <row r="476">
      <c r="A476" s="55"/>
    </row>
    <row r="477">
      <c r="A477" s="55"/>
    </row>
    <row r="478">
      <c r="A478" s="55"/>
    </row>
    <row r="479">
      <c r="A479" s="55"/>
    </row>
    <row r="480">
      <c r="A480" s="55"/>
    </row>
    <row r="481">
      <c r="A481" s="55"/>
    </row>
    <row r="482">
      <c r="A482" s="55"/>
    </row>
    <row r="483">
      <c r="A483" s="55"/>
    </row>
    <row r="484">
      <c r="A484" s="55"/>
    </row>
    <row r="485">
      <c r="A485" s="55"/>
    </row>
    <row r="486">
      <c r="A486" s="55"/>
    </row>
    <row r="487">
      <c r="A487" s="55"/>
    </row>
    <row r="488">
      <c r="A488" s="55"/>
    </row>
    <row r="489">
      <c r="A489" s="55"/>
    </row>
    <row r="490">
      <c r="A490" s="55"/>
    </row>
    <row r="491">
      <c r="A491" s="55"/>
    </row>
    <row r="492">
      <c r="A492" s="55"/>
    </row>
    <row r="493">
      <c r="A493" s="55"/>
    </row>
    <row r="494">
      <c r="A494" s="55"/>
    </row>
    <row r="495">
      <c r="A495" s="55"/>
    </row>
    <row r="496">
      <c r="A496" s="55"/>
    </row>
    <row r="497">
      <c r="A497" s="55"/>
    </row>
    <row r="498">
      <c r="A498" s="55"/>
    </row>
    <row r="499">
      <c r="A499" s="55"/>
    </row>
    <row r="500">
      <c r="A500" s="55"/>
    </row>
    <row r="501">
      <c r="A501" s="55"/>
    </row>
    <row r="502">
      <c r="A502" s="55"/>
    </row>
    <row r="503">
      <c r="A503" s="55"/>
    </row>
    <row r="504">
      <c r="A504" s="55"/>
    </row>
    <row r="505">
      <c r="A505" s="55"/>
    </row>
    <row r="506">
      <c r="A506" s="55"/>
    </row>
    <row r="507">
      <c r="A507" s="55"/>
    </row>
    <row r="508">
      <c r="A508" s="55"/>
    </row>
    <row r="509">
      <c r="A509" s="55"/>
    </row>
    <row r="510">
      <c r="A510" s="55"/>
    </row>
    <row r="511">
      <c r="A511" s="55"/>
    </row>
    <row r="512">
      <c r="A512" s="55"/>
    </row>
    <row r="513">
      <c r="A513" s="55"/>
    </row>
    <row r="514">
      <c r="A514" s="55"/>
    </row>
    <row r="515">
      <c r="A515" s="55"/>
    </row>
    <row r="516">
      <c r="A516" s="55"/>
    </row>
    <row r="517">
      <c r="A517" s="55"/>
    </row>
    <row r="518">
      <c r="A518" s="55"/>
    </row>
    <row r="519">
      <c r="A519" s="55"/>
    </row>
    <row r="520">
      <c r="A520" s="55"/>
    </row>
    <row r="521">
      <c r="A521" s="55"/>
    </row>
    <row r="522">
      <c r="A522" s="55"/>
    </row>
    <row r="523">
      <c r="A523" s="55"/>
    </row>
    <row r="524">
      <c r="A524" s="55"/>
    </row>
    <row r="525">
      <c r="A525" s="55"/>
    </row>
    <row r="526">
      <c r="A526" s="55"/>
    </row>
    <row r="527">
      <c r="A527" s="55"/>
    </row>
    <row r="528">
      <c r="A528" s="55"/>
    </row>
    <row r="529">
      <c r="A529" s="55"/>
    </row>
    <row r="530">
      <c r="A530" s="55"/>
    </row>
    <row r="531">
      <c r="A531" s="55"/>
    </row>
    <row r="532">
      <c r="A532" s="55"/>
    </row>
    <row r="533">
      <c r="A533" s="55"/>
    </row>
    <row r="534">
      <c r="A534" s="55"/>
    </row>
    <row r="535">
      <c r="A535" s="55"/>
    </row>
    <row r="536">
      <c r="A536" s="55"/>
    </row>
    <row r="537">
      <c r="A537" s="55"/>
    </row>
    <row r="538">
      <c r="A538" s="55"/>
    </row>
    <row r="539">
      <c r="A539" s="55"/>
    </row>
    <row r="540">
      <c r="A540" s="55"/>
    </row>
    <row r="541">
      <c r="A541" s="55"/>
    </row>
    <row r="542">
      <c r="A542" s="55"/>
    </row>
    <row r="543">
      <c r="A543" s="55"/>
    </row>
    <row r="544">
      <c r="A544" s="55"/>
    </row>
    <row r="545">
      <c r="A545" s="55"/>
    </row>
    <row r="546">
      <c r="A546" s="55"/>
    </row>
    <row r="547">
      <c r="A547" s="55"/>
    </row>
    <row r="548">
      <c r="A548" s="55"/>
    </row>
    <row r="549">
      <c r="A549" s="55"/>
    </row>
    <row r="550">
      <c r="A550" s="55"/>
    </row>
    <row r="551">
      <c r="A551" s="55"/>
    </row>
    <row r="552">
      <c r="A552" s="55"/>
    </row>
    <row r="553">
      <c r="A553" s="55"/>
    </row>
    <row r="554">
      <c r="A554" s="55"/>
    </row>
    <row r="555">
      <c r="A555" s="55"/>
    </row>
    <row r="556">
      <c r="A556" s="55"/>
    </row>
    <row r="557">
      <c r="A557" s="55"/>
    </row>
    <row r="558">
      <c r="A558" s="55"/>
    </row>
    <row r="559">
      <c r="A559" s="55"/>
    </row>
    <row r="560">
      <c r="A560" s="55"/>
    </row>
    <row r="561">
      <c r="A561" s="55"/>
    </row>
    <row r="562">
      <c r="A562" s="55"/>
    </row>
    <row r="563">
      <c r="A563" s="55"/>
    </row>
    <row r="564">
      <c r="A564" s="55"/>
    </row>
    <row r="565">
      <c r="A565" s="55"/>
    </row>
    <row r="566">
      <c r="A566" s="55"/>
    </row>
    <row r="567">
      <c r="A567" s="55"/>
    </row>
    <row r="568">
      <c r="A568" s="55"/>
    </row>
    <row r="569">
      <c r="A569" s="55"/>
    </row>
    <row r="570">
      <c r="A570" s="55"/>
    </row>
    <row r="571">
      <c r="A571" s="55"/>
    </row>
    <row r="572">
      <c r="A572" s="55"/>
    </row>
    <row r="573">
      <c r="A573" s="55"/>
    </row>
    <row r="574">
      <c r="A574" s="55"/>
    </row>
    <row r="575">
      <c r="A575" s="55"/>
    </row>
    <row r="576">
      <c r="A576" s="55"/>
    </row>
    <row r="577">
      <c r="A577" s="55"/>
    </row>
    <row r="578">
      <c r="A578" s="55"/>
    </row>
    <row r="579">
      <c r="A579" s="55"/>
    </row>
    <row r="580">
      <c r="A580" s="55"/>
    </row>
    <row r="581">
      <c r="A581" s="55"/>
    </row>
    <row r="582">
      <c r="A582" s="55"/>
    </row>
    <row r="583">
      <c r="A583" s="55"/>
    </row>
    <row r="584">
      <c r="A584" s="55"/>
    </row>
    <row r="585">
      <c r="A585" s="55"/>
    </row>
    <row r="586">
      <c r="A586" s="55"/>
    </row>
    <row r="587">
      <c r="A587" s="55"/>
    </row>
    <row r="588">
      <c r="A588" s="55"/>
    </row>
    <row r="589">
      <c r="A589" s="55"/>
    </row>
    <row r="590">
      <c r="A590" s="55"/>
    </row>
    <row r="591">
      <c r="A591" s="55"/>
    </row>
    <row r="592">
      <c r="A592" s="55"/>
    </row>
    <row r="593">
      <c r="A593" s="55"/>
    </row>
    <row r="594">
      <c r="A594" s="55"/>
    </row>
    <row r="595">
      <c r="A595" s="55"/>
    </row>
    <row r="596">
      <c r="A596" s="55"/>
    </row>
    <row r="597">
      <c r="A597" s="55"/>
    </row>
    <row r="598">
      <c r="A598" s="55"/>
    </row>
    <row r="599">
      <c r="A599" s="55"/>
    </row>
    <row r="600">
      <c r="A600" s="55"/>
    </row>
    <row r="601">
      <c r="A601" s="55"/>
    </row>
    <row r="602">
      <c r="A602" s="55"/>
    </row>
    <row r="603">
      <c r="A603" s="55"/>
    </row>
    <row r="604">
      <c r="A604" s="55"/>
    </row>
    <row r="605">
      <c r="A605" s="55"/>
    </row>
    <row r="606">
      <c r="A606" s="55"/>
    </row>
    <row r="607">
      <c r="A607" s="55"/>
    </row>
    <row r="608">
      <c r="A608" s="55"/>
    </row>
    <row r="609">
      <c r="A609" s="55"/>
    </row>
    <row r="610">
      <c r="A610" s="55"/>
    </row>
    <row r="611">
      <c r="A611" s="55"/>
    </row>
    <row r="612">
      <c r="A612" s="55"/>
    </row>
    <row r="613">
      <c r="A613" s="55"/>
    </row>
    <row r="614">
      <c r="A614" s="55"/>
    </row>
    <row r="615">
      <c r="A615" s="55"/>
    </row>
    <row r="616">
      <c r="A616" s="55"/>
    </row>
    <row r="617">
      <c r="A617" s="55"/>
    </row>
    <row r="618">
      <c r="A618" s="55"/>
    </row>
    <row r="619">
      <c r="A619" s="55"/>
    </row>
    <row r="620">
      <c r="A620" s="55"/>
    </row>
    <row r="621">
      <c r="A621" s="55"/>
    </row>
    <row r="622">
      <c r="A622" s="55"/>
    </row>
    <row r="623">
      <c r="A623" s="55"/>
    </row>
    <row r="624">
      <c r="A624" s="55"/>
    </row>
    <row r="625">
      <c r="A625" s="55"/>
    </row>
    <row r="626">
      <c r="A626" s="55"/>
    </row>
    <row r="627">
      <c r="A627" s="55"/>
    </row>
    <row r="628">
      <c r="A628" s="55"/>
    </row>
    <row r="629">
      <c r="A629" s="55"/>
    </row>
    <row r="630">
      <c r="A630" s="55"/>
    </row>
    <row r="631">
      <c r="A631" s="55"/>
    </row>
    <row r="632">
      <c r="A632" s="55"/>
    </row>
    <row r="633">
      <c r="A633" s="55"/>
    </row>
    <row r="634">
      <c r="A634" s="55"/>
    </row>
    <row r="635">
      <c r="A635" s="55"/>
    </row>
    <row r="636">
      <c r="A636" s="55"/>
    </row>
    <row r="637">
      <c r="A637" s="55"/>
    </row>
    <row r="638">
      <c r="A638" s="55"/>
    </row>
    <row r="639">
      <c r="A639" s="55"/>
    </row>
    <row r="640">
      <c r="A640" s="55"/>
    </row>
    <row r="641">
      <c r="A641" s="55"/>
    </row>
    <row r="642">
      <c r="A642" s="55"/>
    </row>
    <row r="643">
      <c r="A643" s="55"/>
    </row>
    <row r="644">
      <c r="A644" s="55"/>
    </row>
    <row r="645">
      <c r="A645" s="55"/>
    </row>
    <row r="646">
      <c r="A646" s="55"/>
    </row>
    <row r="647">
      <c r="A647" s="55"/>
    </row>
    <row r="648">
      <c r="A648" s="55"/>
    </row>
    <row r="649">
      <c r="A649" s="55"/>
    </row>
    <row r="650">
      <c r="A650" s="55"/>
    </row>
    <row r="651">
      <c r="A651" s="55"/>
    </row>
    <row r="652">
      <c r="A652" s="55"/>
    </row>
    <row r="653">
      <c r="A653" s="55"/>
    </row>
    <row r="654">
      <c r="A654" s="55"/>
    </row>
    <row r="655">
      <c r="A655" s="55"/>
    </row>
    <row r="656">
      <c r="A656" s="55"/>
    </row>
    <row r="657">
      <c r="A657" s="55"/>
    </row>
    <row r="658">
      <c r="A658" s="55"/>
    </row>
    <row r="659">
      <c r="A659" s="55"/>
    </row>
    <row r="660">
      <c r="A660" s="55"/>
    </row>
    <row r="661">
      <c r="A661" s="55"/>
    </row>
    <row r="662">
      <c r="A662" s="55"/>
    </row>
    <row r="663">
      <c r="A663" s="55"/>
    </row>
    <row r="664">
      <c r="A664" s="55"/>
    </row>
    <row r="665">
      <c r="A665" s="55"/>
    </row>
    <row r="666">
      <c r="A666" s="55"/>
    </row>
    <row r="667">
      <c r="A667" s="55"/>
    </row>
    <row r="668">
      <c r="A668" s="55"/>
    </row>
    <row r="669">
      <c r="A669" s="55"/>
    </row>
    <row r="670">
      <c r="A670" s="55"/>
    </row>
    <row r="671">
      <c r="A671" s="55"/>
    </row>
    <row r="672">
      <c r="A672" s="55"/>
    </row>
    <row r="673">
      <c r="A673" s="55"/>
    </row>
    <row r="674">
      <c r="A674" s="55"/>
    </row>
    <row r="675">
      <c r="A675" s="55"/>
    </row>
    <row r="676">
      <c r="A676" s="55"/>
    </row>
    <row r="677">
      <c r="A677" s="55"/>
    </row>
    <row r="678">
      <c r="A678" s="55"/>
    </row>
    <row r="679">
      <c r="A679" s="55"/>
    </row>
    <row r="680">
      <c r="A680" s="55"/>
    </row>
    <row r="681">
      <c r="A681" s="55"/>
    </row>
    <row r="682">
      <c r="A682" s="55"/>
    </row>
    <row r="683">
      <c r="A683" s="55"/>
    </row>
    <row r="684">
      <c r="A684" s="55"/>
    </row>
    <row r="685">
      <c r="A685" s="55"/>
    </row>
    <row r="686">
      <c r="A686" s="55"/>
    </row>
    <row r="687">
      <c r="A687" s="55"/>
    </row>
    <row r="688">
      <c r="A688" s="55"/>
    </row>
    <row r="689">
      <c r="A689" s="55"/>
    </row>
    <row r="690">
      <c r="A690" s="55"/>
    </row>
    <row r="691">
      <c r="A691" s="55"/>
    </row>
    <row r="692">
      <c r="A692" s="55"/>
    </row>
    <row r="693">
      <c r="A693" s="55"/>
    </row>
    <row r="694">
      <c r="A694" s="55"/>
    </row>
    <row r="695">
      <c r="A695" s="55"/>
    </row>
    <row r="696">
      <c r="A696" s="55"/>
    </row>
    <row r="697">
      <c r="A697" s="55"/>
    </row>
    <row r="698">
      <c r="A698" s="55"/>
    </row>
    <row r="699">
      <c r="A699" s="55"/>
    </row>
    <row r="700">
      <c r="A700" s="55"/>
    </row>
    <row r="701">
      <c r="A701" s="55"/>
    </row>
    <row r="702">
      <c r="A702" s="55"/>
    </row>
    <row r="703">
      <c r="A703" s="55"/>
    </row>
    <row r="704">
      <c r="A704" s="55"/>
    </row>
    <row r="705">
      <c r="A705" s="55"/>
    </row>
    <row r="706">
      <c r="A706" s="55"/>
    </row>
    <row r="707">
      <c r="A707" s="55"/>
    </row>
    <row r="708">
      <c r="A708" s="55"/>
    </row>
    <row r="709">
      <c r="A709" s="55"/>
    </row>
    <row r="710">
      <c r="A710" s="55"/>
    </row>
    <row r="711">
      <c r="A711" s="55"/>
    </row>
    <row r="712">
      <c r="A712" s="55"/>
    </row>
    <row r="713">
      <c r="A713" s="55"/>
    </row>
    <row r="714">
      <c r="A714" s="55"/>
    </row>
    <row r="715">
      <c r="A715" s="55"/>
    </row>
    <row r="716">
      <c r="A716" s="55"/>
    </row>
    <row r="717">
      <c r="A717" s="55"/>
    </row>
    <row r="718">
      <c r="A718" s="55"/>
    </row>
    <row r="719">
      <c r="A719" s="55"/>
    </row>
    <row r="720">
      <c r="A720" s="55"/>
    </row>
    <row r="721">
      <c r="A721" s="55"/>
    </row>
    <row r="722">
      <c r="A722" s="55"/>
    </row>
    <row r="723">
      <c r="A723" s="55"/>
    </row>
    <row r="724">
      <c r="A724" s="55"/>
    </row>
    <row r="725">
      <c r="A725" s="55"/>
    </row>
    <row r="726">
      <c r="A726" s="55"/>
    </row>
    <row r="727">
      <c r="A727" s="55"/>
    </row>
    <row r="728">
      <c r="A728" s="55"/>
    </row>
    <row r="729">
      <c r="A729" s="55"/>
    </row>
    <row r="730">
      <c r="A730" s="55"/>
    </row>
    <row r="731">
      <c r="A731" s="55"/>
    </row>
    <row r="732">
      <c r="A732" s="55"/>
    </row>
    <row r="733">
      <c r="A733" s="55"/>
    </row>
    <row r="734">
      <c r="A734" s="55"/>
    </row>
    <row r="735">
      <c r="A735" s="55"/>
    </row>
    <row r="736">
      <c r="A736" s="55"/>
    </row>
    <row r="737">
      <c r="A737" s="55"/>
    </row>
    <row r="738">
      <c r="A738" s="55"/>
    </row>
    <row r="739">
      <c r="A739" s="55"/>
    </row>
    <row r="740">
      <c r="A740" s="55"/>
    </row>
    <row r="741">
      <c r="A741" s="55"/>
    </row>
    <row r="742">
      <c r="A742" s="55"/>
    </row>
    <row r="743">
      <c r="A743" s="55"/>
    </row>
    <row r="744">
      <c r="A744" s="55"/>
    </row>
    <row r="745">
      <c r="A745" s="55"/>
    </row>
    <row r="746">
      <c r="A746" s="55"/>
    </row>
    <row r="747">
      <c r="A747" s="55"/>
    </row>
    <row r="748">
      <c r="A748" s="55"/>
    </row>
    <row r="749">
      <c r="A749" s="55"/>
    </row>
    <row r="750">
      <c r="A750" s="55"/>
    </row>
    <row r="751">
      <c r="A751" s="55"/>
    </row>
    <row r="752">
      <c r="A752" s="55"/>
    </row>
    <row r="753">
      <c r="A753" s="55"/>
    </row>
    <row r="754">
      <c r="A754" s="55"/>
    </row>
    <row r="755">
      <c r="A755" s="55"/>
    </row>
    <row r="756">
      <c r="A756" s="55"/>
    </row>
    <row r="757">
      <c r="A757" s="55"/>
    </row>
    <row r="758">
      <c r="A758" s="55"/>
    </row>
    <row r="759">
      <c r="A759" s="55"/>
    </row>
    <row r="760">
      <c r="A760" s="55"/>
    </row>
    <row r="761">
      <c r="A761" s="55"/>
    </row>
    <row r="762">
      <c r="A762" s="55"/>
    </row>
    <row r="763">
      <c r="A763" s="55"/>
    </row>
    <row r="764">
      <c r="A764" s="55"/>
    </row>
    <row r="765">
      <c r="A765" s="55"/>
    </row>
    <row r="766">
      <c r="A766" s="55"/>
    </row>
    <row r="767">
      <c r="A767" s="55"/>
    </row>
    <row r="768">
      <c r="A768" s="55"/>
    </row>
    <row r="769">
      <c r="A769" s="55"/>
    </row>
    <row r="770">
      <c r="A770" s="55"/>
    </row>
    <row r="771">
      <c r="A771" s="55"/>
    </row>
    <row r="772">
      <c r="A772" s="55"/>
    </row>
    <row r="773">
      <c r="A773" s="55"/>
    </row>
    <row r="774">
      <c r="A774" s="55"/>
    </row>
    <row r="775">
      <c r="A775" s="55"/>
    </row>
    <row r="776">
      <c r="A776" s="55"/>
    </row>
    <row r="777">
      <c r="A777" s="55"/>
    </row>
    <row r="778">
      <c r="A778" s="55"/>
    </row>
    <row r="779">
      <c r="A779" s="55"/>
    </row>
    <row r="780">
      <c r="A780" s="55"/>
    </row>
    <row r="781">
      <c r="A781" s="55"/>
    </row>
    <row r="782">
      <c r="A782" s="55"/>
    </row>
    <row r="783">
      <c r="A783" s="55"/>
    </row>
    <row r="784">
      <c r="A784" s="55"/>
    </row>
    <row r="785">
      <c r="A785" s="55"/>
    </row>
    <row r="786">
      <c r="A786" s="55"/>
    </row>
    <row r="787">
      <c r="A787" s="55"/>
    </row>
    <row r="788">
      <c r="A788" s="55"/>
    </row>
    <row r="789">
      <c r="A789" s="55"/>
    </row>
    <row r="790">
      <c r="A790" s="55"/>
    </row>
    <row r="791">
      <c r="A791" s="55"/>
    </row>
    <row r="792">
      <c r="A792" s="55"/>
    </row>
    <row r="793">
      <c r="A793" s="55"/>
    </row>
    <row r="794">
      <c r="A794" s="55"/>
    </row>
    <row r="795">
      <c r="A795" s="55"/>
    </row>
    <row r="796">
      <c r="A796" s="55"/>
    </row>
    <row r="797">
      <c r="A797" s="55"/>
    </row>
    <row r="798">
      <c r="A798" s="55"/>
    </row>
    <row r="799">
      <c r="A799" s="55"/>
    </row>
    <row r="800">
      <c r="A800" s="55"/>
    </row>
    <row r="801">
      <c r="A801" s="55"/>
    </row>
    <row r="802">
      <c r="A802" s="55"/>
    </row>
    <row r="803">
      <c r="A803" s="55"/>
    </row>
    <row r="804">
      <c r="A804" s="55"/>
    </row>
    <row r="805">
      <c r="A805" s="55"/>
    </row>
    <row r="806">
      <c r="A806" s="55"/>
    </row>
    <row r="807">
      <c r="A807" s="55"/>
    </row>
    <row r="808">
      <c r="A808" s="55"/>
    </row>
    <row r="809">
      <c r="A809" s="55"/>
    </row>
    <row r="810">
      <c r="A810" s="55"/>
    </row>
    <row r="811">
      <c r="A811" s="55"/>
    </row>
    <row r="812">
      <c r="A812" s="55"/>
    </row>
    <row r="813">
      <c r="A813" s="55"/>
    </row>
    <row r="814">
      <c r="A814" s="55"/>
    </row>
    <row r="815">
      <c r="A815" s="55"/>
    </row>
    <row r="816">
      <c r="A816" s="55"/>
    </row>
    <row r="817">
      <c r="A817" s="55"/>
    </row>
    <row r="818">
      <c r="A818" s="55"/>
    </row>
    <row r="819">
      <c r="A819" s="55"/>
    </row>
    <row r="820">
      <c r="A820" s="55"/>
    </row>
    <row r="821">
      <c r="A821" s="55"/>
    </row>
    <row r="822">
      <c r="A822" s="55"/>
    </row>
    <row r="823">
      <c r="A823" s="55"/>
    </row>
    <row r="824">
      <c r="A824" s="55"/>
    </row>
    <row r="825">
      <c r="A825" s="55"/>
    </row>
    <row r="826">
      <c r="A826" s="55"/>
    </row>
    <row r="827">
      <c r="A827" s="55"/>
    </row>
    <row r="828">
      <c r="A828" s="55"/>
    </row>
    <row r="829">
      <c r="A829" s="55"/>
    </row>
    <row r="830">
      <c r="A830" s="55"/>
    </row>
    <row r="831">
      <c r="A831" s="55"/>
    </row>
    <row r="832">
      <c r="A832" s="55"/>
    </row>
    <row r="833">
      <c r="A833" s="55"/>
    </row>
    <row r="834">
      <c r="A834" s="55"/>
    </row>
    <row r="835">
      <c r="A835" s="55"/>
    </row>
    <row r="836">
      <c r="A836" s="55"/>
    </row>
    <row r="837">
      <c r="A837" s="55"/>
    </row>
    <row r="838">
      <c r="A838" s="55"/>
    </row>
    <row r="839">
      <c r="A839" s="55"/>
    </row>
    <row r="840">
      <c r="A840" s="55"/>
    </row>
    <row r="841">
      <c r="A841" s="55"/>
    </row>
    <row r="842">
      <c r="A842" s="55"/>
    </row>
    <row r="843">
      <c r="A843" s="55"/>
    </row>
    <row r="844">
      <c r="A844" s="55"/>
    </row>
    <row r="845">
      <c r="A845" s="55"/>
    </row>
    <row r="846">
      <c r="A846" s="55"/>
    </row>
    <row r="847">
      <c r="A847" s="55"/>
    </row>
    <row r="848">
      <c r="A848" s="55"/>
    </row>
    <row r="849">
      <c r="A849" s="55"/>
    </row>
    <row r="850">
      <c r="A850" s="55"/>
    </row>
    <row r="851">
      <c r="A851" s="55"/>
    </row>
    <row r="852">
      <c r="A852" s="55"/>
    </row>
    <row r="853">
      <c r="A853" s="55"/>
    </row>
    <row r="854">
      <c r="A854" s="55"/>
    </row>
    <row r="855">
      <c r="A855" s="55"/>
    </row>
    <row r="856">
      <c r="A856" s="55"/>
    </row>
    <row r="857">
      <c r="A857" s="55"/>
    </row>
    <row r="858">
      <c r="A858" s="55"/>
    </row>
    <row r="859">
      <c r="A859" s="55"/>
    </row>
    <row r="860">
      <c r="A860" s="55"/>
    </row>
    <row r="861">
      <c r="A861" s="55"/>
    </row>
    <row r="862">
      <c r="A862" s="55"/>
    </row>
    <row r="863">
      <c r="A863" s="55"/>
    </row>
    <row r="864">
      <c r="A864" s="55"/>
    </row>
    <row r="865">
      <c r="A865" s="55"/>
    </row>
    <row r="866">
      <c r="A866" s="55"/>
    </row>
    <row r="867">
      <c r="A867" s="55"/>
    </row>
    <row r="868">
      <c r="A868" s="55"/>
    </row>
    <row r="869">
      <c r="A869" s="55"/>
    </row>
    <row r="870">
      <c r="A870" s="55"/>
    </row>
    <row r="871">
      <c r="A871" s="55"/>
    </row>
    <row r="872">
      <c r="A872" s="55"/>
    </row>
    <row r="873">
      <c r="A873" s="55"/>
    </row>
    <row r="874">
      <c r="A874" s="55"/>
    </row>
    <row r="875">
      <c r="A875" s="55"/>
    </row>
    <row r="876">
      <c r="A876" s="55"/>
    </row>
    <row r="877">
      <c r="A877" s="55"/>
    </row>
    <row r="878">
      <c r="A878" s="55"/>
    </row>
    <row r="879">
      <c r="A879" s="55"/>
    </row>
    <row r="880">
      <c r="A880" s="55"/>
    </row>
    <row r="881">
      <c r="A881" s="55"/>
    </row>
    <row r="882">
      <c r="A882" s="55"/>
    </row>
    <row r="883">
      <c r="A883" s="55"/>
    </row>
    <row r="884">
      <c r="A884" s="55"/>
    </row>
    <row r="885">
      <c r="A885" s="55"/>
    </row>
    <row r="886">
      <c r="A886" s="55"/>
    </row>
    <row r="887">
      <c r="A887" s="55"/>
    </row>
    <row r="888">
      <c r="A888" s="55"/>
    </row>
    <row r="889">
      <c r="A889" s="55"/>
    </row>
    <row r="890">
      <c r="A890" s="55"/>
    </row>
    <row r="891">
      <c r="A891" s="55"/>
    </row>
    <row r="892">
      <c r="A892" s="55"/>
    </row>
    <row r="893">
      <c r="A893" s="55"/>
    </row>
    <row r="894">
      <c r="A894" s="55"/>
    </row>
    <row r="895">
      <c r="A895" s="55"/>
    </row>
    <row r="896">
      <c r="A896" s="55"/>
    </row>
    <row r="897">
      <c r="A897" s="55"/>
    </row>
    <row r="898">
      <c r="A898" s="55"/>
    </row>
    <row r="899">
      <c r="A899" s="55"/>
    </row>
    <row r="900">
      <c r="A900" s="55"/>
    </row>
    <row r="901">
      <c r="A901" s="55"/>
    </row>
    <row r="902">
      <c r="A902" s="55"/>
    </row>
    <row r="903">
      <c r="A903" s="55"/>
    </row>
    <row r="904">
      <c r="A904" s="55"/>
    </row>
    <row r="905">
      <c r="A905" s="55"/>
    </row>
    <row r="906">
      <c r="A906" s="55"/>
    </row>
    <row r="907">
      <c r="A907" s="55"/>
    </row>
    <row r="908">
      <c r="A908" s="55"/>
    </row>
    <row r="909">
      <c r="A909" s="55"/>
    </row>
    <row r="910">
      <c r="A910" s="55"/>
    </row>
    <row r="911">
      <c r="A911" s="55"/>
    </row>
    <row r="912">
      <c r="A912" s="55"/>
    </row>
    <row r="913">
      <c r="A913" s="55"/>
    </row>
    <row r="914">
      <c r="A914" s="55"/>
    </row>
    <row r="915">
      <c r="A915" s="55"/>
    </row>
    <row r="916">
      <c r="A916" s="55"/>
    </row>
    <row r="917">
      <c r="A917" s="55"/>
    </row>
    <row r="918">
      <c r="A918" s="55"/>
    </row>
    <row r="919">
      <c r="A919" s="55"/>
    </row>
    <row r="920">
      <c r="A920" s="55"/>
    </row>
    <row r="921">
      <c r="A921" s="55"/>
    </row>
    <row r="922">
      <c r="A922" s="55"/>
    </row>
    <row r="923">
      <c r="A923" s="55"/>
    </row>
    <row r="924">
      <c r="A924" s="55"/>
    </row>
    <row r="925">
      <c r="A925" s="55"/>
    </row>
    <row r="926">
      <c r="A926" s="55"/>
    </row>
    <row r="927">
      <c r="A927" s="55"/>
    </row>
    <row r="928">
      <c r="A928" s="55"/>
    </row>
    <row r="929">
      <c r="A929" s="55"/>
    </row>
    <row r="930">
      <c r="A930" s="55"/>
    </row>
    <row r="931">
      <c r="A931" s="55"/>
    </row>
    <row r="932">
      <c r="A932" s="55"/>
    </row>
    <row r="933">
      <c r="A933" s="55"/>
    </row>
    <row r="934">
      <c r="A934" s="55"/>
    </row>
    <row r="935">
      <c r="A935" s="55"/>
    </row>
    <row r="936">
      <c r="A936" s="55"/>
    </row>
    <row r="937">
      <c r="A937" s="55"/>
    </row>
    <row r="938">
      <c r="A938" s="55"/>
    </row>
    <row r="939">
      <c r="A939" s="55"/>
    </row>
    <row r="940">
      <c r="A940" s="55"/>
    </row>
    <row r="941">
      <c r="A941" s="55"/>
    </row>
    <row r="942">
      <c r="A942" s="55"/>
    </row>
    <row r="943">
      <c r="A943" s="55"/>
    </row>
    <row r="944">
      <c r="A944" s="55"/>
    </row>
    <row r="945">
      <c r="A945" s="55"/>
    </row>
    <row r="946">
      <c r="A946" s="55"/>
    </row>
    <row r="947">
      <c r="A947" s="55"/>
    </row>
    <row r="948">
      <c r="A948" s="55"/>
    </row>
    <row r="949">
      <c r="A949" s="55"/>
    </row>
    <row r="950">
      <c r="A950" s="55"/>
    </row>
    <row r="951">
      <c r="A951" s="55"/>
    </row>
    <row r="952">
      <c r="A952" s="55"/>
    </row>
    <row r="953">
      <c r="A953" s="55"/>
    </row>
    <row r="954">
      <c r="A954" s="55"/>
    </row>
    <row r="955">
      <c r="A955" s="55"/>
    </row>
    <row r="956">
      <c r="A956" s="55"/>
    </row>
    <row r="957">
      <c r="A957" s="55"/>
    </row>
    <row r="958">
      <c r="A958" s="55"/>
    </row>
    <row r="959">
      <c r="A959" s="55"/>
    </row>
    <row r="960">
      <c r="A960" s="55"/>
    </row>
    <row r="961">
      <c r="A961" s="55"/>
    </row>
    <row r="962">
      <c r="A962" s="55"/>
    </row>
    <row r="963">
      <c r="A963" s="55"/>
    </row>
    <row r="964">
      <c r="A964" s="55"/>
    </row>
    <row r="965">
      <c r="A965" s="55"/>
    </row>
    <row r="966">
      <c r="A966" s="55"/>
    </row>
    <row r="967">
      <c r="A967" s="55"/>
    </row>
    <row r="968">
      <c r="A968" s="55"/>
    </row>
    <row r="969">
      <c r="A969" s="55"/>
    </row>
    <row r="970">
      <c r="A970" s="55"/>
    </row>
    <row r="971">
      <c r="A971" s="55"/>
    </row>
    <row r="972">
      <c r="A972" s="55"/>
    </row>
    <row r="973">
      <c r="A973" s="55"/>
    </row>
    <row r="974">
      <c r="A974" s="55"/>
    </row>
    <row r="975">
      <c r="A975" s="55"/>
    </row>
    <row r="976">
      <c r="A976" s="55"/>
    </row>
    <row r="977">
      <c r="A977" s="55"/>
    </row>
    <row r="978">
      <c r="A978" s="55"/>
    </row>
    <row r="979">
      <c r="A979" s="55"/>
    </row>
    <row r="980">
      <c r="A980" s="55"/>
    </row>
    <row r="981">
      <c r="A981" s="55"/>
    </row>
    <row r="982">
      <c r="A982" s="55"/>
    </row>
    <row r="983">
      <c r="A983" s="55"/>
    </row>
    <row r="984">
      <c r="A984" s="55"/>
    </row>
    <row r="985">
      <c r="A985" s="55"/>
    </row>
    <row r="986">
      <c r="A986" s="55"/>
    </row>
    <row r="987">
      <c r="A987" s="55"/>
    </row>
    <row r="988">
      <c r="A988" s="55"/>
    </row>
    <row r="989">
      <c r="A989" s="55"/>
    </row>
    <row r="990">
      <c r="A990" s="55"/>
    </row>
    <row r="991">
      <c r="A991" s="55"/>
    </row>
    <row r="992">
      <c r="A992" s="55"/>
    </row>
  </sheetData>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3.0" topLeftCell="D1" activePane="topRight" state="frozen"/>
      <selection activeCell="E2" sqref="E2" pane="topRight"/>
    </sheetView>
  </sheetViews>
  <sheetFormatPr customHeight="1" defaultColWidth="12.63" defaultRowHeight="15.75"/>
  <cols>
    <col customWidth="1" min="2" max="2" width="14.0"/>
    <col customWidth="1" min="3" max="3" width="26.0"/>
    <col customWidth="1" min="4" max="4" width="17.38"/>
  </cols>
  <sheetData>
    <row r="1">
      <c r="A1" s="1" t="s">
        <v>0</v>
      </c>
      <c r="B1" s="1" t="s">
        <v>1</v>
      </c>
      <c r="C1" s="4"/>
      <c r="D1" s="2"/>
      <c r="E1" s="3" t="s">
        <v>2</v>
      </c>
      <c r="F1" s="1" t="s">
        <v>3</v>
      </c>
      <c r="G1" s="2"/>
      <c r="I1" s="2"/>
      <c r="J1" s="4"/>
      <c r="K1" s="2"/>
      <c r="L1" s="4"/>
      <c r="M1" s="2"/>
      <c r="N1" s="4"/>
      <c r="O1" s="2"/>
    </row>
    <row r="2">
      <c r="A2" s="1" t="s">
        <v>4</v>
      </c>
      <c r="B2" s="1" t="s">
        <v>5</v>
      </c>
      <c r="C2" s="4"/>
      <c r="D2" s="2"/>
      <c r="E2" s="4"/>
      <c r="F2" s="2"/>
      <c r="G2" s="2"/>
      <c r="I2" s="2"/>
      <c r="J2" s="4"/>
      <c r="K2" s="2"/>
      <c r="L2" s="4"/>
      <c r="M2" s="2"/>
      <c r="N2" s="4"/>
      <c r="O2" s="2"/>
    </row>
    <row r="3">
      <c r="A3" s="5"/>
      <c r="B3" s="2"/>
      <c r="C3" s="4"/>
      <c r="D3" s="2"/>
      <c r="E3" s="4"/>
      <c r="F3" s="2"/>
      <c r="G3" s="2"/>
      <c r="I3" s="2"/>
      <c r="J3" s="4"/>
      <c r="K3" s="2"/>
      <c r="L3" s="4"/>
      <c r="M3" s="2"/>
      <c r="N3" s="4"/>
      <c r="O3" s="2"/>
    </row>
    <row r="4">
      <c r="A4" s="6" t="s">
        <v>6</v>
      </c>
      <c r="B4" s="3" t="s">
        <v>33</v>
      </c>
      <c r="C4" s="7" t="s">
        <v>77</v>
      </c>
      <c r="D4" s="3" t="s">
        <v>8</v>
      </c>
      <c r="E4" s="7" t="s">
        <v>78</v>
      </c>
      <c r="F4" s="3" t="s">
        <v>79</v>
      </c>
      <c r="G4" s="8" t="s">
        <v>12</v>
      </c>
      <c r="I4" s="9" t="s">
        <v>80</v>
      </c>
      <c r="J4" s="10"/>
      <c r="K4" s="9" t="s">
        <v>14</v>
      </c>
      <c r="L4" s="10"/>
      <c r="M4" s="9" t="s">
        <v>15</v>
      </c>
      <c r="N4" s="10"/>
      <c r="O4" s="9" t="s">
        <v>16</v>
      </c>
      <c r="P4" s="11"/>
      <c r="Q4" s="9" t="s">
        <v>17</v>
      </c>
      <c r="R4" s="11"/>
    </row>
    <row r="5">
      <c r="A5" s="12"/>
      <c r="B5" s="13" t="s">
        <v>18</v>
      </c>
      <c r="C5" s="14" t="s">
        <v>4</v>
      </c>
      <c r="D5" s="13" t="s">
        <v>18</v>
      </c>
      <c r="E5" s="14" t="s">
        <v>4</v>
      </c>
      <c r="F5" s="13" t="s">
        <v>19</v>
      </c>
      <c r="G5" s="14" t="s">
        <v>19</v>
      </c>
      <c r="I5" s="15" t="s">
        <v>18</v>
      </c>
      <c r="J5" s="14" t="s">
        <v>20</v>
      </c>
      <c r="K5" s="13" t="s">
        <v>18</v>
      </c>
      <c r="L5" s="14" t="s">
        <v>20</v>
      </c>
      <c r="M5" s="13" t="s">
        <v>18</v>
      </c>
      <c r="N5" s="14" t="s">
        <v>20</v>
      </c>
      <c r="O5" s="13" t="s">
        <v>18</v>
      </c>
      <c r="P5" s="14" t="s">
        <v>4</v>
      </c>
      <c r="Q5" s="13" t="s">
        <v>18</v>
      </c>
      <c r="R5" s="14" t="s">
        <v>20</v>
      </c>
    </row>
    <row r="6">
      <c r="A6" s="16" t="s">
        <v>21</v>
      </c>
      <c r="B6" s="17">
        <v>1.376</v>
      </c>
      <c r="C6" s="18">
        <v>0.008</v>
      </c>
      <c r="D6" s="19">
        <v>1.376</v>
      </c>
      <c r="E6" s="18">
        <v>0.008</v>
      </c>
      <c r="F6" s="56">
        <v>1.386</v>
      </c>
      <c r="G6" s="57">
        <v>1.396</v>
      </c>
      <c r="I6" s="58">
        <v>1.41</v>
      </c>
      <c r="J6" s="61">
        <v>0.02</v>
      </c>
      <c r="K6" s="58">
        <v>1.379</v>
      </c>
      <c r="L6" s="61">
        <v>0.02</v>
      </c>
      <c r="M6" s="60">
        <v>1.379</v>
      </c>
      <c r="N6" s="59">
        <v>0.02</v>
      </c>
      <c r="O6" s="60">
        <v>1.376</v>
      </c>
      <c r="P6" s="61">
        <v>0.008</v>
      </c>
      <c r="Q6" s="58">
        <v>1.379</v>
      </c>
      <c r="R6" s="59">
        <v>0.01</v>
      </c>
    </row>
    <row r="7">
      <c r="A7" s="16" t="s">
        <v>22</v>
      </c>
      <c r="B7" s="17">
        <v>1.372</v>
      </c>
      <c r="C7" s="18">
        <v>0.007</v>
      </c>
      <c r="D7" s="19">
        <v>1.373</v>
      </c>
      <c r="E7" s="18">
        <v>0.008</v>
      </c>
      <c r="F7" s="62">
        <v>1.378</v>
      </c>
      <c r="G7" s="18">
        <v>1.377</v>
      </c>
      <c r="I7" s="24">
        <v>1.337</v>
      </c>
      <c r="J7" s="22">
        <v>0.02</v>
      </c>
      <c r="K7" s="24">
        <v>1.373</v>
      </c>
      <c r="L7" s="22">
        <v>0.02</v>
      </c>
      <c r="M7" s="21">
        <v>1.373</v>
      </c>
      <c r="N7" s="23">
        <v>0.02</v>
      </c>
      <c r="O7" s="21">
        <v>1.373</v>
      </c>
      <c r="P7" s="22">
        <v>0.008</v>
      </c>
      <c r="Q7" s="24">
        <v>1.373</v>
      </c>
      <c r="R7" s="23">
        <v>0.01</v>
      </c>
    </row>
    <row r="8">
      <c r="A8" s="16" t="s">
        <v>23</v>
      </c>
      <c r="B8" s="17">
        <v>1.382</v>
      </c>
      <c r="C8" s="18">
        <v>0.008</v>
      </c>
      <c r="D8" s="19">
        <v>1.382</v>
      </c>
      <c r="E8" s="18">
        <v>0.008</v>
      </c>
      <c r="F8" s="62">
        <v>1.399</v>
      </c>
      <c r="G8" s="18">
        <v>1.385</v>
      </c>
      <c r="I8" s="24">
        <v>1.337</v>
      </c>
      <c r="J8" s="22">
        <v>0.02</v>
      </c>
      <c r="K8" s="24">
        <v>1.383</v>
      </c>
      <c r="L8" s="22">
        <v>0.02</v>
      </c>
      <c r="M8" s="21">
        <v>1.383</v>
      </c>
      <c r="N8" s="23">
        <v>0.02</v>
      </c>
      <c r="O8" s="21">
        <v>1.382</v>
      </c>
      <c r="P8" s="22">
        <v>0.008</v>
      </c>
      <c r="Q8" s="24">
        <v>1.383</v>
      </c>
      <c r="R8" s="23">
        <v>0.01</v>
      </c>
    </row>
    <row r="9">
      <c r="A9" s="16" t="s">
        <v>24</v>
      </c>
      <c r="B9" s="17">
        <v>1.446</v>
      </c>
      <c r="C9" s="18">
        <v>0.008</v>
      </c>
      <c r="D9" s="19">
        <v>1.445</v>
      </c>
      <c r="E9" s="18">
        <v>0.009</v>
      </c>
      <c r="F9" s="62">
        <v>1.459</v>
      </c>
      <c r="G9" s="18">
        <v>1.459</v>
      </c>
      <c r="I9" s="24">
        <v>1.487</v>
      </c>
      <c r="J9" s="22">
        <v>0.02</v>
      </c>
      <c r="K9" s="24">
        <v>1.44</v>
      </c>
      <c r="L9" s="22">
        <v>0.02</v>
      </c>
      <c r="M9" s="24">
        <v>1.44</v>
      </c>
      <c r="N9" s="23">
        <v>0.02</v>
      </c>
      <c r="O9" s="21">
        <v>1.445</v>
      </c>
      <c r="P9" s="22">
        <v>0.009</v>
      </c>
      <c r="Q9" s="24">
        <v>1.446</v>
      </c>
      <c r="R9" s="23">
        <v>0.01</v>
      </c>
    </row>
    <row r="10">
      <c r="A10" s="16" t="s">
        <v>25</v>
      </c>
      <c r="B10" s="17">
        <v>1.34</v>
      </c>
      <c r="C10" s="18">
        <v>0.007</v>
      </c>
      <c r="D10" s="19">
        <v>1.339</v>
      </c>
      <c r="E10" s="18">
        <v>0.007</v>
      </c>
      <c r="F10" s="62">
        <v>1.347</v>
      </c>
      <c r="G10" s="18">
        <v>1.356</v>
      </c>
      <c r="I10" s="24">
        <v>1.39</v>
      </c>
      <c r="J10" s="22">
        <v>0.02</v>
      </c>
      <c r="K10" s="24">
        <v>1.338</v>
      </c>
      <c r="L10" s="22">
        <v>0.02</v>
      </c>
      <c r="M10" s="21">
        <v>1.338</v>
      </c>
      <c r="N10" s="23">
        <v>0.02</v>
      </c>
      <c r="O10" s="21">
        <v>1.339</v>
      </c>
      <c r="P10" s="22">
        <v>0.007</v>
      </c>
      <c r="Q10" s="24">
        <v>1.343</v>
      </c>
      <c r="R10" s="23">
        <v>0.0112</v>
      </c>
    </row>
    <row r="11">
      <c r="A11" s="16" t="s">
        <v>26</v>
      </c>
      <c r="B11" s="17">
        <v>1.381</v>
      </c>
      <c r="C11" s="18">
        <v>0.007</v>
      </c>
      <c r="D11" s="19">
        <v>1.378</v>
      </c>
      <c r="E11" s="18">
        <v>0.007</v>
      </c>
      <c r="F11" s="62">
        <v>1.374</v>
      </c>
      <c r="G11" s="18">
        <v>1.377</v>
      </c>
      <c r="I11" s="24">
        <v>1.337</v>
      </c>
      <c r="J11" s="22">
        <v>0.02</v>
      </c>
      <c r="K11" s="24">
        <v>1.38</v>
      </c>
      <c r="L11" s="22">
        <v>0.02</v>
      </c>
      <c r="M11" s="24">
        <v>1.38</v>
      </c>
      <c r="N11" s="23">
        <v>0.02</v>
      </c>
      <c r="O11" s="21">
        <v>1.378</v>
      </c>
      <c r="P11" s="22">
        <v>0.007</v>
      </c>
      <c r="Q11" s="24">
        <v>1.38</v>
      </c>
      <c r="R11" s="23">
        <v>0.0107</v>
      </c>
    </row>
    <row r="12">
      <c r="A12" s="16" t="s">
        <v>65</v>
      </c>
      <c r="B12" s="17">
        <v>1.222</v>
      </c>
      <c r="C12" s="18">
        <v>0.008</v>
      </c>
      <c r="D12" s="19">
        <v>1.22</v>
      </c>
      <c r="E12" s="18">
        <v>0.008</v>
      </c>
      <c r="F12" s="62">
        <v>1.216</v>
      </c>
      <c r="G12" s="18">
        <v>1.226</v>
      </c>
      <c r="I12" s="24">
        <v>1.25</v>
      </c>
      <c r="J12" s="22">
        <v>0.02</v>
      </c>
      <c r="K12" s="24">
        <v>1.218</v>
      </c>
      <c r="L12" s="22">
        <v>0.02</v>
      </c>
      <c r="M12" s="21">
        <v>1.218</v>
      </c>
      <c r="N12" s="23">
        <v>0.02</v>
      </c>
      <c r="O12" s="24">
        <v>1.22</v>
      </c>
      <c r="P12" s="22">
        <v>0.008</v>
      </c>
      <c r="Q12" s="24">
        <v>1.224</v>
      </c>
      <c r="R12" s="23">
        <v>0.0111</v>
      </c>
    </row>
    <row r="13">
      <c r="A13" s="16" t="s">
        <v>66</v>
      </c>
      <c r="B13" s="17">
        <v>1.229</v>
      </c>
      <c r="C13" s="18">
        <v>0.008</v>
      </c>
      <c r="D13" s="19">
        <v>1.228</v>
      </c>
      <c r="E13" s="18">
        <v>0.009</v>
      </c>
      <c r="F13" s="62">
        <v>1.218</v>
      </c>
      <c r="G13" s="18">
        <v>1.24</v>
      </c>
      <c r="I13" s="24">
        <v>1.25</v>
      </c>
      <c r="J13" s="22">
        <v>0.02</v>
      </c>
      <c r="K13" s="24">
        <v>1.227</v>
      </c>
      <c r="L13" s="22">
        <v>0.02</v>
      </c>
      <c r="M13" s="21">
        <v>1.227</v>
      </c>
      <c r="N13" s="23">
        <v>0.02</v>
      </c>
      <c r="O13" s="21">
        <v>1.228</v>
      </c>
      <c r="P13" s="22">
        <v>0.009</v>
      </c>
      <c r="Q13" s="24">
        <v>1.234</v>
      </c>
      <c r="R13" s="23">
        <v>0.0141</v>
      </c>
    </row>
    <row r="14">
      <c r="A14" s="30" t="s">
        <v>81</v>
      </c>
      <c r="B14" s="31">
        <v>1.498</v>
      </c>
      <c r="C14" s="32">
        <v>0.006</v>
      </c>
      <c r="D14" s="33">
        <v>1.496</v>
      </c>
      <c r="E14" s="32">
        <v>0.006</v>
      </c>
      <c r="F14" s="63">
        <v>1.502</v>
      </c>
      <c r="G14" s="32">
        <v>1.5</v>
      </c>
      <c r="I14" s="64">
        <v>1.506</v>
      </c>
      <c r="J14" s="51">
        <v>0.02</v>
      </c>
      <c r="K14" s="64">
        <v>1.5</v>
      </c>
      <c r="L14" s="51">
        <v>0.02</v>
      </c>
      <c r="M14" s="64">
        <v>1.5</v>
      </c>
      <c r="N14" s="65">
        <v>0.02</v>
      </c>
      <c r="O14" s="50">
        <v>1.496</v>
      </c>
      <c r="P14" s="51">
        <v>0.006</v>
      </c>
      <c r="Q14" s="64">
        <v>1.5</v>
      </c>
      <c r="R14" s="65">
        <v>0.01</v>
      </c>
    </row>
    <row r="15">
      <c r="A15" s="35"/>
    </row>
    <row r="16">
      <c r="A16" s="6" t="s">
        <v>32</v>
      </c>
      <c r="B16" s="3" t="s">
        <v>33</v>
      </c>
      <c r="C16" s="7" t="s">
        <v>77</v>
      </c>
      <c r="D16" s="3" t="s">
        <v>8</v>
      </c>
      <c r="E16" s="7" t="s">
        <v>78</v>
      </c>
      <c r="F16" s="3" t="s">
        <v>79</v>
      </c>
      <c r="G16" s="8" t="s">
        <v>12</v>
      </c>
      <c r="I16" s="9" t="s">
        <v>80</v>
      </c>
      <c r="J16" s="10"/>
      <c r="K16" s="9" t="s">
        <v>14</v>
      </c>
      <c r="L16" s="10"/>
      <c r="M16" s="9" t="s">
        <v>15</v>
      </c>
      <c r="N16" s="10"/>
      <c r="O16" s="9" t="s">
        <v>16</v>
      </c>
      <c r="P16" s="11"/>
      <c r="Q16" s="9" t="s">
        <v>17</v>
      </c>
      <c r="R16" s="11"/>
    </row>
    <row r="17">
      <c r="A17" s="12"/>
      <c r="B17" s="13" t="s">
        <v>34</v>
      </c>
      <c r="C17" s="14" t="s">
        <v>4</v>
      </c>
      <c r="D17" s="13" t="s">
        <v>34</v>
      </c>
      <c r="E17" s="14" t="s">
        <v>4</v>
      </c>
      <c r="F17" s="13" t="s">
        <v>35</v>
      </c>
      <c r="G17" s="14" t="s">
        <v>35</v>
      </c>
      <c r="I17" s="15" t="s">
        <v>34</v>
      </c>
      <c r="J17" s="14" t="s">
        <v>20</v>
      </c>
      <c r="K17" s="13" t="s">
        <v>34</v>
      </c>
      <c r="L17" s="14" t="s">
        <v>20</v>
      </c>
      <c r="M17" s="13" t="s">
        <v>34</v>
      </c>
      <c r="N17" s="14" t="s">
        <v>20</v>
      </c>
      <c r="O17" s="13" t="s">
        <v>34</v>
      </c>
      <c r="P17" s="14" t="s">
        <v>4</v>
      </c>
      <c r="Q17" s="13" t="s">
        <v>34</v>
      </c>
      <c r="R17" s="14" t="s">
        <v>20</v>
      </c>
    </row>
    <row r="18">
      <c r="A18" s="40" t="s">
        <v>36</v>
      </c>
      <c r="B18" s="41">
        <v>121.2</v>
      </c>
      <c r="C18" s="42">
        <v>0.5</v>
      </c>
      <c r="D18" s="43">
        <v>121.3</v>
      </c>
      <c r="E18" s="42">
        <v>0.5</v>
      </c>
      <c r="F18" s="43">
        <v>121.35</v>
      </c>
      <c r="G18" s="42">
        <v>121.24</v>
      </c>
      <c r="I18" s="66">
        <v>120.0</v>
      </c>
      <c r="J18" s="67">
        <v>3.0</v>
      </c>
      <c r="K18" s="66">
        <v>121.3</v>
      </c>
      <c r="L18" s="61">
        <v>1.5</v>
      </c>
      <c r="M18" s="60">
        <v>121.3</v>
      </c>
      <c r="N18" s="61">
        <v>1.5</v>
      </c>
      <c r="O18" s="60">
        <v>121.3</v>
      </c>
      <c r="P18" s="61">
        <v>0.5</v>
      </c>
      <c r="Q18" s="66">
        <v>121.243</v>
      </c>
      <c r="R18" s="61">
        <v>1.5</v>
      </c>
    </row>
    <row r="19">
      <c r="A19" s="40" t="s">
        <v>37</v>
      </c>
      <c r="B19" s="41">
        <v>114.7</v>
      </c>
      <c r="C19" s="42">
        <v>0.6</v>
      </c>
      <c r="D19" s="43">
        <v>114.6</v>
      </c>
      <c r="E19" s="42">
        <v>0.6</v>
      </c>
      <c r="F19" s="43">
        <v>113.87</v>
      </c>
      <c r="G19" s="42">
        <v>114.77</v>
      </c>
      <c r="I19" s="45">
        <v>120.0</v>
      </c>
      <c r="J19" s="42">
        <v>3.0</v>
      </c>
      <c r="K19" s="45">
        <v>114.8</v>
      </c>
      <c r="L19" s="22">
        <v>1.5</v>
      </c>
      <c r="M19" s="21">
        <v>114.8</v>
      </c>
      <c r="N19" s="22">
        <v>1.5</v>
      </c>
      <c r="O19" s="21">
        <v>114.6</v>
      </c>
      <c r="P19" s="22">
        <v>0.6</v>
      </c>
      <c r="Q19" s="45">
        <v>114.786</v>
      </c>
      <c r="R19" s="22">
        <v>1.5</v>
      </c>
    </row>
    <row r="20">
      <c r="A20" s="40" t="s">
        <v>38</v>
      </c>
      <c r="B20" s="41">
        <v>127.1</v>
      </c>
      <c r="C20" s="42">
        <v>0.5</v>
      </c>
      <c r="D20" s="43">
        <v>127.2</v>
      </c>
      <c r="E20" s="42">
        <v>0.6</v>
      </c>
      <c r="F20" s="43">
        <v>128.38</v>
      </c>
      <c r="G20" s="42">
        <v>127.02</v>
      </c>
      <c r="I20" s="45">
        <v>120.0</v>
      </c>
      <c r="J20" s="42">
        <v>3.0</v>
      </c>
      <c r="K20" s="45">
        <v>127.0</v>
      </c>
      <c r="L20" s="22">
        <v>1.5</v>
      </c>
      <c r="M20" s="45">
        <v>127.0</v>
      </c>
      <c r="N20" s="22">
        <v>1.5</v>
      </c>
      <c r="O20" s="21">
        <v>127.2</v>
      </c>
      <c r="P20" s="22">
        <v>0.6</v>
      </c>
      <c r="Q20" s="45">
        <v>127.106</v>
      </c>
      <c r="R20" s="22">
        <v>1.5</v>
      </c>
    </row>
    <row r="21">
      <c r="A21" s="40" t="s">
        <v>39</v>
      </c>
      <c r="B21" s="41">
        <v>115.2</v>
      </c>
      <c r="C21" s="42">
        <v>0.5</v>
      </c>
      <c r="D21" s="43">
        <v>115.2</v>
      </c>
      <c r="E21" s="42">
        <v>0.6</v>
      </c>
      <c r="F21" s="43">
        <v>114.01</v>
      </c>
      <c r="G21" s="42">
        <v>115.66</v>
      </c>
      <c r="I21" s="45">
        <v>120.0</v>
      </c>
      <c r="J21" s="42">
        <v>3.0</v>
      </c>
      <c r="K21" s="45">
        <v>114.8</v>
      </c>
      <c r="L21" s="22">
        <v>1.5</v>
      </c>
      <c r="M21" s="21">
        <v>114.8</v>
      </c>
      <c r="N21" s="22">
        <v>1.5</v>
      </c>
      <c r="O21" s="21">
        <v>115.2</v>
      </c>
      <c r="P21" s="22">
        <v>0.6</v>
      </c>
      <c r="Q21" s="45">
        <v>115.265</v>
      </c>
      <c r="R21" s="22">
        <v>1.5</v>
      </c>
    </row>
    <row r="22">
      <c r="A22" s="40" t="s">
        <v>40</v>
      </c>
      <c r="B22" s="41">
        <v>118.1</v>
      </c>
      <c r="C22" s="42">
        <v>0.5</v>
      </c>
      <c r="D22" s="43">
        <v>118.0</v>
      </c>
      <c r="E22" s="42">
        <v>0.6</v>
      </c>
      <c r="F22" s="43">
        <v>117.89</v>
      </c>
      <c r="G22" s="42">
        <v>117.63</v>
      </c>
      <c r="I22" s="45">
        <v>120.0</v>
      </c>
      <c r="J22" s="42">
        <v>3.0</v>
      </c>
      <c r="K22" s="45">
        <v>119.2</v>
      </c>
      <c r="L22" s="22">
        <v>1.5</v>
      </c>
      <c r="M22" s="21">
        <v>119.2</v>
      </c>
      <c r="N22" s="22">
        <v>1.5</v>
      </c>
      <c r="O22" s="45">
        <v>118.0</v>
      </c>
      <c r="P22" s="22">
        <v>0.6</v>
      </c>
      <c r="Q22" s="45">
        <v>118.305</v>
      </c>
      <c r="R22" s="22">
        <v>1.5</v>
      </c>
    </row>
    <row r="23">
      <c r="A23" s="40" t="s">
        <v>41</v>
      </c>
      <c r="B23" s="41">
        <v>123.6</v>
      </c>
      <c r="C23" s="42">
        <v>0.5</v>
      </c>
      <c r="D23" s="43">
        <v>123.7</v>
      </c>
      <c r="E23" s="42">
        <v>0.6</v>
      </c>
      <c r="F23" s="43">
        <v>124.5</v>
      </c>
      <c r="G23" s="42">
        <v>123.68</v>
      </c>
      <c r="I23" s="45">
        <v>120.0</v>
      </c>
      <c r="J23" s="42">
        <v>3.0</v>
      </c>
      <c r="K23" s="45">
        <v>122.8</v>
      </c>
      <c r="L23" s="22">
        <v>1.5</v>
      </c>
      <c r="M23" s="21">
        <v>122.8</v>
      </c>
      <c r="N23" s="22">
        <v>1.5</v>
      </c>
      <c r="O23" s="21">
        <v>123.7</v>
      </c>
      <c r="P23" s="22">
        <v>0.6</v>
      </c>
      <c r="Q23" s="45">
        <v>123.296</v>
      </c>
      <c r="R23" s="22">
        <v>1.5</v>
      </c>
    </row>
    <row r="24">
      <c r="A24" s="40" t="s">
        <v>67</v>
      </c>
      <c r="B24" s="41">
        <v>123.0</v>
      </c>
      <c r="C24" s="42">
        <v>0.7</v>
      </c>
      <c r="D24" s="43">
        <v>123.1</v>
      </c>
      <c r="E24" s="42">
        <v>0.8</v>
      </c>
      <c r="F24" s="43">
        <v>122.7</v>
      </c>
      <c r="G24" s="42">
        <v>121.84</v>
      </c>
      <c r="I24" s="45">
        <v>120.0</v>
      </c>
      <c r="J24" s="42">
        <v>3.0</v>
      </c>
      <c r="K24" s="45">
        <v>123.2</v>
      </c>
      <c r="L24" s="22">
        <v>1.5</v>
      </c>
      <c r="M24" s="21">
        <v>123.2</v>
      </c>
      <c r="N24" s="22">
        <v>1.5</v>
      </c>
      <c r="O24" s="21">
        <v>123.1</v>
      </c>
      <c r="P24" s="22">
        <v>0.8</v>
      </c>
      <c r="Q24" s="45">
        <v>122.872</v>
      </c>
      <c r="R24" s="22">
        <v>1.5</v>
      </c>
    </row>
    <row r="25">
      <c r="A25" s="40" t="s">
        <v>68</v>
      </c>
      <c r="B25" s="41">
        <v>122.3</v>
      </c>
      <c r="C25" s="42">
        <v>0.6</v>
      </c>
      <c r="D25" s="43">
        <v>122.3</v>
      </c>
      <c r="E25" s="42">
        <v>0.6</v>
      </c>
      <c r="F25" s="43">
        <v>123.44</v>
      </c>
      <c r="G25" s="42">
        <v>123.39</v>
      </c>
      <c r="I25" s="45">
        <v>120.0</v>
      </c>
      <c r="J25" s="42">
        <v>3.0</v>
      </c>
      <c r="K25" s="45">
        <v>122.0</v>
      </c>
      <c r="L25" s="22">
        <v>1.5</v>
      </c>
      <c r="M25" s="45">
        <v>122.0</v>
      </c>
      <c r="N25" s="22">
        <v>1.5</v>
      </c>
      <c r="O25" s="21">
        <v>122.3</v>
      </c>
      <c r="P25" s="22">
        <v>0.6</v>
      </c>
      <c r="Q25" s="45">
        <v>122.342</v>
      </c>
      <c r="R25" s="22">
        <v>1.5</v>
      </c>
    </row>
    <row r="26">
      <c r="A26" s="40" t="s">
        <v>69</v>
      </c>
      <c r="B26" s="41">
        <v>125.0</v>
      </c>
      <c r="C26" s="42">
        <v>0.7</v>
      </c>
      <c r="D26" s="43">
        <v>124.9</v>
      </c>
      <c r="E26" s="42">
        <v>0.7</v>
      </c>
      <c r="F26" s="43">
        <v>125.94</v>
      </c>
      <c r="G26" s="42">
        <v>123.63</v>
      </c>
      <c r="I26" s="45">
        <v>120.0</v>
      </c>
      <c r="J26" s="42">
        <v>3.0</v>
      </c>
      <c r="K26" s="45">
        <v>122.6</v>
      </c>
      <c r="L26" s="22">
        <v>1.5</v>
      </c>
      <c r="M26" s="21">
        <v>125.4</v>
      </c>
      <c r="N26" s="22">
        <v>1.5</v>
      </c>
      <c r="O26" s="21">
        <v>124.9</v>
      </c>
      <c r="P26" s="22">
        <v>0.7</v>
      </c>
      <c r="Q26" s="45">
        <v>124.948</v>
      </c>
      <c r="R26" s="22">
        <v>1.5</v>
      </c>
    </row>
    <row r="27">
      <c r="A27" s="40" t="s">
        <v>70</v>
      </c>
      <c r="B27" s="41">
        <v>119.8</v>
      </c>
      <c r="C27" s="42">
        <v>0.6</v>
      </c>
      <c r="D27" s="43">
        <v>119.9</v>
      </c>
      <c r="E27" s="42">
        <v>0.6</v>
      </c>
      <c r="F27" s="43">
        <v>120.05</v>
      </c>
      <c r="G27" s="42">
        <v>120.72</v>
      </c>
      <c r="I27" s="45">
        <v>120.0</v>
      </c>
      <c r="J27" s="42">
        <v>3.0</v>
      </c>
      <c r="K27" s="45">
        <v>122.6</v>
      </c>
      <c r="L27" s="22">
        <v>1.5</v>
      </c>
      <c r="M27" s="21">
        <v>119.8</v>
      </c>
      <c r="N27" s="22">
        <v>1.5</v>
      </c>
      <c r="O27" s="21">
        <v>119.9</v>
      </c>
      <c r="P27" s="22">
        <v>0.6</v>
      </c>
      <c r="Q27" s="45">
        <v>119.787</v>
      </c>
      <c r="R27" s="22">
        <v>1.5</v>
      </c>
    </row>
    <row r="28">
      <c r="A28" s="40" t="s">
        <v>82</v>
      </c>
      <c r="B28" s="41">
        <v>118.7</v>
      </c>
      <c r="C28" s="42">
        <v>0.6</v>
      </c>
      <c r="D28" s="43">
        <v>119.0</v>
      </c>
      <c r="E28" s="42">
        <v>0.6</v>
      </c>
      <c r="F28" s="43">
        <v>118.85</v>
      </c>
      <c r="G28" s="42">
        <v>118.73</v>
      </c>
      <c r="I28" s="45">
        <v>120.0</v>
      </c>
      <c r="J28" s="42">
        <v>3.0</v>
      </c>
      <c r="K28" s="45">
        <v>122.4</v>
      </c>
      <c r="L28" s="22">
        <v>1.5</v>
      </c>
      <c r="M28" s="21">
        <v>122.4</v>
      </c>
      <c r="N28" s="22">
        <v>1.5</v>
      </c>
      <c r="O28" s="45">
        <v>119.0</v>
      </c>
      <c r="P28" s="22">
        <v>0.6</v>
      </c>
      <c r="Q28" s="45">
        <v>118.65</v>
      </c>
      <c r="R28" s="22">
        <v>1.5</v>
      </c>
    </row>
    <row r="29">
      <c r="A29" s="12" t="s">
        <v>83</v>
      </c>
      <c r="B29" s="47">
        <v>123.2</v>
      </c>
      <c r="C29" s="48">
        <v>0.6</v>
      </c>
      <c r="D29" s="49">
        <v>122.9</v>
      </c>
      <c r="E29" s="48">
        <v>0.6</v>
      </c>
      <c r="F29" s="49">
        <v>123.26</v>
      </c>
      <c r="G29" s="48">
        <v>123.64</v>
      </c>
      <c r="I29" s="54">
        <v>120.0</v>
      </c>
      <c r="J29" s="48">
        <v>3.0</v>
      </c>
      <c r="K29" s="54">
        <v>124.0</v>
      </c>
      <c r="L29" s="51">
        <v>1.5</v>
      </c>
      <c r="M29" s="54">
        <v>124.0</v>
      </c>
      <c r="N29" s="51">
        <v>1.5</v>
      </c>
      <c r="O29" s="50">
        <v>122.9</v>
      </c>
      <c r="P29" s="51">
        <v>0.6</v>
      </c>
      <c r="Q29" s="54">
        <v>123.045</v>
      </c>
      <c r="R29" s="51">
        <v>1.5</v>
      </c>
    </row>
    <row r="30">
      <c r="A30" s="55"/>
    </row>
    <row r="31">
      <c r="A31" s="35"/>
    </row>
    <row r="32">
      <c r="A32" s="55"/>
    </row>
    <row r="33">
      <c r="A33" s="55"/>
    </row>
    <row r="34">
      <c r="A34" s="55"/>
    </row>
    <row r="35">
      <c r="A35" s="55"/>
    </row>
    <row r="36">
      <c r="A36" s="55"/>
    </row>
    <row r="37">
      <c r="A37" s="55"/>
    </row>
    <row r="38">
      <c r="A38" s="55"/>
    </row>
    <row r="39">
      <c r="A39" s="55"/>
    </row>
    <row r="40">
      <c r="A40" s="55"/>
    </row>
    <row r="41">
      <c r="A41" s="55"/>
    </row>
    <row r="42">
      <c r="A42" s="55"/>
    </row>
    <row r="43">
      <c r="A43" s="55"/>
    </row>
    <row r="44">
      <c r="A44" s="55"/>
    </row>
    <row r="45">
      <c r="A45" s="55"/>
    </row>
    <row r="46">
      <c r="A46" s="55"/>
    </row>
    <row r="47">
      <c r="A47" s="55"/>
    </row>
    <row r="48">
      <c r="A48" s="55"/>
    </row>
    <row r="49">
      <c r="A49" s="55"/>
    </row>
    <row r="50">
      <c r="A50" s="55"/>
    </row>
    <row r="51">
      <c r="A51" s="55"/>
    </row>
    <row r="52">
      <c r="A52" s="55"/>
    </row>
    <row r="53">
      <c r="A53" s="55"/>
    </row>
    <row r="54">
      <c r="A54" s="55"/>
    </row>
    <row r="55">
      <c r="A55" s="55"/>
    </row>
    <row r="56">
      <c r="A56" s="55"/>
    </row>
    <row r="57">
      <c r="A57" s="55"/>
    </row>
    <row r="58">
      <c r="A58" s="55"/>
    </row>
    <row r="59">
      <c r="A59" s="55"/>
    </row>
    <row r="60">
      <c r="A60" s="55"/>
    </row>
    <row r="61">
      <c r="A61" s="55"/>
    </row>
    <row r="62">
      <c r="A62" s="55"/>
    </row>
    <row r="63">
      <c r="A63" s="55"/>
    </row>
    <row r="64">
      <c r="A64" s="55"/>
    </row>
    <row r="65">
      <c r="A65" s="55"/>
    </row>
    <row r="66">
      <c r="A66" s="55"/>
    </row>
    <row r="67">
      <c r="A67" s="55"/>
    </row>
    <row r="68">
      <c r="A68" s="55"/>
    </row>
    <row r="69">
      <c r="A69" s="55"/>
    </row>
    <row r="70">
      <c r="A70" s="55"/>
    </row>
    <row r="71">
      <c r="A71" s="55"/>
    </row>
    <row r="72">
      <c r="A72" s="55"/>
    </row>
    <row r="73">
      <c r="A73" s="55"/>
    </row>
    <row r="74">
      <c r="A74" s="55"/>
    </row>
    <row r="75">
      <c r="A75" s="55"/>
    </row>
    <row r="76">
      <c r="A76" s="55"/>
    </row>
    <row r="77">
      <c r="A77" s="55"/>
    </row>
    <row r="78">
      <c r="A78" s="55"/>
    </row>
    <row r="79">
      <c r="A79" s="55"/>
    </row>
    <row r="80">
      <c r="A80" s="55"/>
    </row>
    <row r="81">
      <c r="A81" s="55"/>
    </row>
    <row r="82">
      <c r="A82" s="55"/>
    </row>
    <row r="83">
      <c r="A83" s="55"/>
    </row>
    <row r="84">
      <c r="A84" s="55"/>
    </row>
    <row r="85">
      <c r="A85" s="55"/>
    </row>
    <row r="86">
      <c r="A86" s="55"/>
    </row>
    <row r="87">
      <c r="A87" s="55"/>
    </row>
    <row r="88">
      <c r="A88" s="55"/>
    </row>
    <row r="89">
      <c r="A89" s="55"/>
    </row>
    <row r="90">
      <c r="A90" s="55"/>
    </row>
    <row r="91">
      <c r="A91" s="55"/>
    </row>
    <row r="92">
      <c r="A92" s="55"/>
    </row>
    <row r="93">
      <c r="A93" s="55"/>
    </row>
    <row r="94">
      <c r="A94" s="55"/>
    </row>
    <row r="95">
      <c r="A95" s="55"/>
    </row>
    <row r="96">
      <c r="A96" s="55"/>
    </row>
    <row r="97">
      <c r="A97" s="55"/>
    </row>
    <row r="98">
      <c r="A98" s="55"/>
    </row>
    <row r="99">
      <c r="A99" s="55"/>
    </row>
    <row r="100">
      <c r="A100" s="55"/>
    </row>
    <row r="101">
      <c r="A101" s="55"/>
    </row>
    <row r="102">
      <c r="A102" s="55"/>
    </row>
    <row r="103">
      <c r="A103" s="55"/>
    </row>
    <row r="104">
      <c r="A104" s="55"/>
    </row>
    <row r="105">
      <c r="A105" s="55"/>
    </row>
    <row r="106">
      <c r="A106" s="55"/>
    </row>
    <row r="107">
      <c r="A107" s="55"/>
    </row>
    <row r="108">
      <c r="A108" s="55"/>
    </row>
    <row r="109">
      <c r="A109" s="55"/>
    </row>
    <row r="110">
      <c r="A110" s="55"/>
    </row>
    <row r="111">
      <c r="A111" s="55"/>
    </row>
    <row r="112">
      <c r="A112" s="55"/>
    </row>
    <row r="113">
      <c r="A113" s="55"/>
    </row>
    <row r="114">
      <c r="A114" s="55"/>
    </row>
    <row r="115">
      <c r="A115" s="55"/>
    </row>
    <row r="116">
      <c r="A116" s="55"/>
    </row>
    <row r="117">
      <c r="A117" s="55"/>
    </row>
    <row r="118">
      <c r="A118" s="55"/>
    </row>
    <row r="119">
      <c r="A119" s="55"/>
    </row>
    <row r="120">
      <c r="A120" s="55"/>
    </row>
    <row r="121">
      <c r="A121" s="55"/>
    </row>
    <row r="122">
      <c r="A122" s="55"/>
    </row>
    <row r="123">
      <c r="A123" s="55"/>
    </row>
    <row r="124">
      <c r="A124" s="55"/>
    </row>
    <row r="125">
      <c r="A125" s="55"/>
    </row>
    <row r="126">
      <c r="A126" s="55"/>
    </row>
    <row r="127">
      <c r="A127" s="55"/>
    </row>
    <row r="128">
      <c r="A128" s="55"/>
    </row>
    <row r="129">
      <c r="A129" s="55"/>
    </row>
    <row r="130">
      <c r="A130" s="55"/>
    </row>
    <row r="131">
      <c r="A131" s="55"/>
    </row>
    <row r="132">
      <c r="A132" s="55"/>
    </row>
    <row r="133">
      <c r="A133" s="55"/>
    </row>
    <row r="134">
      <c r="A134" s="55"/>
    </row>
    <row r="135">
      <c r="A135" s="55"/>
    </row>
    <row r="136">
      <c r="A136" s="55"/>
    </row>
    <row r="137">
      <c r="A137" s="55"/>
    </row>
    <row r="138">
      <c r="A138" s="55"/>
    </row>
    <row r="139">
      <c r="A139" s="55"/>
    </row>
    <row r="140">
      <c r="A140" s="55"/>
    </row>
    <row r="141">
      <c r="A141" s="55"/>
    </row>
    <row r="142">
      <c r="A142" s="55"/>
    </row>
    <row r="143">
      <c r="A143" s="55"/>
    </row>
    <row r="144">
      <c r="A144" s="55"/>
    </row>
    <row r="145">
      <c r="A145" s="55"/>
    </row>
    <row r="146">
      <c r="A146" s="55"/>
    </row>
    <row r="147">
      <c r="A147" s="55"/>
    </row>
    <row r="148">
      <c r="A148" s="55"/>
    </row>
    <row r="149">
      <c r="A149" s="55"/>
    </row>
    <row r="150">
      <c r="A150" s="55"/>
    </row>
    <row r="151">
      <c r="A151" s="55"/>
    </row>
    <row r="152">
      <c r="A152" s="55"/>
    </row>
    <row r="153">
      <c r="A153" s="55"/>
    </row>
    <row r="154">
      <c r="A154" s="55"/>
    </row>
    <row r="155">
      <c r="A155" s="55"/>
    </row>
    <row r="156">
      <c r="A156" s="55"/>
    </row>
    <row r="157">
      <c r="A157" s="55"/>
    </row>
    <row r="158">
      <c r="A158" s="55"/>
    </row>
    <row r="159">
      <c r="A159" s="55"/>
    </row>
    <row r="160">
      <c r="A160" s="55"/>
    </row>
    <row r="161">
      <c r="A161" s="55"/>
    </row>
    <row r="162">
      <c r="A162" s="55"/>
    </row>
    <row r="163">
      <c r="A163" s="55"/>
    </row>
    <row r="164">
      <c r="A164" s="55"/>
    </row>
    <row r="165">
      <c r="A165" s="55"/>
    </row>
    <row r="166">
      <c r="A166" s="55"/>
    </row>
    <row r="167">
      <c r="A167" s="55"/>
    </row>
    <row r="168">
      <c r="A168" s="55"/>
    </row>
    <row r="169">
      <c r="A169" s="55"/>
    </row>
    <row r="170">
      <c r="A170" s="55"/>
    </row>
    <row r="171">
      <c r="A171" s="55"/>
    </row>
    <row r="172">
      <c r="A172" s="55"/>
    </row>
    <row r="173">
      <c r="A173" s="55"/>
    </row>
    <row r="174">
      <c r="A174" s="55"/>
    </row>
    <row r="175">
      <c r="A175" s="55"/>
    </row>
    <row r="176">
      <c r="A176" s="55"/>
    </row>
    <row r="177">
      <c r="A177" s="55"/>
    </row>
    <row r="178">
      <c r="A178" s="55"/>
    </row>
    <row r="179">
      <c r="A179" s="55"/>
    </row>
    <row r="180">
      <c r="A180" s="55"/>
    </row>
    <row r="181">
      <c r="A181" s="55"/>
    </row>
    <row r="182">
      <c r="A182" s="55"/>
    </row>
    <row r="183">
      <c r="A183" s="55"/>
    </row>
    <row r="184">
      <c r="A184" s="55"/>
    </row>
    <row r="185">
      <c r="A185" s="55"/>
    </row>
    <row r="186">
      <c r="A186" s="55"/>
    </row>
    <row r="187">
      <c r="A187" s="55"/>
    </row>
    <row r="188">
      <c r="A188" s="55"/>
    </row>
    <row r="189">
      <c r="A189" s="55"/>
    </row>
    <row r="190">
      <c r="A190" s="55"/>
    </row>
    <row r="191">
      <c r="A191" s="55"/>
    </row>
    <row r="192">
      <c r="A192" s="55"/>
    </row>
    <row r="193">
      <c r="A193" s="55"/>
    </row>
    <row r="194">
      <c r="A194" s="55"/>
    </row>
    <row r="195">
      <c r="A195" s="55"/>
    </row>
    <row r="196">
      <c r="A196" s="55"/>
    </row>
    <row r="197">
      <c r="A197" s="55"/>
    </row>
    <row r="198">
      <c r="A198" s="55"/>
    </row>
    <row r="199">
      <c r="A199" s="55"/>
    </row>
    <row r="200">
      <c r="A200" s="55"/>
    </row>
    <row r="201">
      <c r="A201" s="55"/>
    </row>
    <row r="202">
      <c r="A202" s="55"/>
    </row>
    <row r="203">
      <c r="A203" s="55"/>
    </row>
    <row r="204">
      <c r="A204" s="55"/>
    </row>
    <row r="205">
      <c r="A205" s="55"/>
    </row>
    <row r="206">
      <c r="A206" s="55"/>
    </row>
    <row r="207">
      <c r="A207" s="55"/>
    </row>
    <row r="208">
      <c r="A208" s="55"/>
    </row>
    <row r="209">
      <c r="A209" s="55"/>
    </row>
    <row r="210">
      <c r="A210" s="55"/>
    </row>
    <row r="211">
      <c r="A211" s="55"/>
    </row>
    <row r="212">
      <c r="A212" s="55"/>
    </row>
    <row r="213">
      <c r="A213" s="55"/>
    </row>
    <row r="214">
      <c r="A214" s="55"/>
    </row>
    <row r="215">
      <c r="A215" s="55"/>
    </row>
    <row r="216">
      <c r="A216" s="55"/>
    </row>
    <row r="217">
      <c r="A217" s="55"/>
    </row>
    <row r="218">
      <c r="A218" s="55"/>
    </row>
    <row r="219">
      <c r="A219" s="55"/>
    </row>
    <row r="220">
      <c r="A220" s="55"/>
    </row>
    <row r="221">
      <c r="A221" s="55"/>
    </row>
    <row r="222">
      <c r="A222" s="55"/>
    </row>
    <row r="223">
      <c r="A223" s="55"/>
    </row>
    <row r="224">
      <c r="A224" s="55"/>
    </row>
    <row r="225">
      <c r="A225" s="55"/>
    </row>
    <row r="226">
      <c r="A226" s="55"/>
    </row>
    <row r="227">
      <c r="A227" s="55"/>
    </row>
    <row r="228">
      <c r="A228" s="55"/>
    </row>
    <row r="229">
      <c r="A229" s="55"/>
    </row>
    <row r="230">
      <c r="A230" s="55"/>
    </row>
    <row r="231">
      <c r="A231" s="55"/>
    </row>
    <row r="232">
      <c r="A232" s="55"/>
    </row>
    <row r="233">
      <c r="A233" s="55"/>
    </row>
    <row r="234">
      <c r="A234" s="55"/>
    </row>
    <row r="235">
      <c r="A235" s="55"/>
    </row>
    <row r="236">
      <c r="A236" s="55"/>
    </row>
    <row r="237">
      <c r="A237" s="55"/>
    </row>
    <row r="238">
      <c r="A238" s="55"/>
    </row>
    <row r="239">
      <c r="A239" s="55"/>
    </row>
    <row r="240">
      <c r="A240" s="55"/>
    </row>
    <row r="241">
      <c r="A241" s="55"/>
    </row>
    <row r="242">
      <c r="A242" s="55"/>
    </row>
    <row r="243">
      <c r="A243" s="55"/>
    </row>
    <row r="244">
      <c r="A244" s="55"/>
    </row>
    <row r="245">
      <c r="A245" s="55"/>
    </row>
    <row r="246">
      <c r="A246" s="55"/>
    </row>
    <row r="247">
      <c r="A247" s="55"/>
    </row>
    <row r="248">
      <c r="A248" s="55"/>
    </row>
    <row r="249">
      <c r="A249" s="55"/>
    </row>
    <row r="250">
      <c r="A250" s="55"/>
    </row>
    <row r="251">
      <c r="A251" s="55"/>
    </row>
    <row r="252">
      <c r="A252" s="55"/>
    </row>
    <row r="253">
      <c r="A253" s="55"/>
    </row>
    <row r="254">
      <c r="A254" s="55"/>
    </row>
    <row r="255">
      <c r="A255" s="55"/>
    </row>
    <row r="256">
      <c r="A256" s="55"/>
    </row>
    <row r="257">
      <c r="A257" s="55"/>
    </row>
    <row r="258">
      <c r="A258" s="55"/>
    </row>
    <row r="259">
      <c r="A259" s="55"/>
    </row>
    <row r="260">
      <c r="A260" s="55"/>
    </row>
    <row r="261">
      <c r="A261" s="55"/>
    </row>
    <row r="262">
      <c r="A262" s="55"/>
    </row>
    <row r="263">
      <c r="A263" s="55"/>
    </row>
    <row r="264">
      <c r="A264" s="55"/>
    </row>
    <row r="265">
      <c r="A265" s="55"/>
    </row>
    <row r="266">
      <c r="A266" s="55"/>
    </row>
    <row r="267">
      <c r="A267" s="55"/>
    </row>
    <row r="268">
      <c r="A268" s="55"/>
    </row>
    <row r="269">
      <c r="A269" s="55"/>
    </row>
    <row r="270">
      <c r="A270" s="55"/>
    </row>
    <row r="271">
      <c r="A271" s="55"/>
    </row>
    <row r="272">
      <c r="A272" s="55"/>
    </row>
    <row r="273">
      <c r="A273" s="55"/>
    </row>
    <row r="274">
      <c r="A274" s="55"/>
    </row>
    <row r="275">
      <c r="A275" s="55"/>
    </row>
    <row r="276">
      <c r="A276" s="55"/>
    </row>
    <row r="277">
      <c r="A277" s="55"/>
    </row>
    <row r="278">
      <c r="A278" s="55"/>
    </row>
    <row r="279">
      <c r="A279" s="55"/>
    </row>
    <row r="280">
      <c r="A280" s="55"/>
    </row>
    <row r="281">
      <c r="A281" s="55"/>
    </row>
    <row r="282">
      <c r="A282" s="55"/>
    </row>
    <row r="283">
      <c r="A283" s="55"/>
    </row>
    <row r="284">
      <c r="A284" s="55"/>
    </row>
    <row r="285">
      <c r="A285" s="55"/>
    </row>
    <row r="286">
      <c r="A286" s="55"/>
    </row>
    <row r="287">
      <c r="A287" s="55"/>
    </row>
    <row r="288">
      <c r="A288" s="55"/>
    </row>
    <row r="289">
      <c r="A289" s="55"/>
    </row>
    <row r="290">
      <c r="A290" s="55"/>
    </row>
    <row r="291">
      <c r="A291" s="55"/>
    </row>
    <row r="292">
      <c r="A292" s="55"/>
    </row>
    <row r="293">
      <c r="A293" s="55"/>
    </row>
    <row r="294">
      <c r="A294" s="55"/>
    </row>
    <row r="295">
      <c r="A295" s="55"/>
    </row>
    <row r="296">
      <c r="A296" s="55"/>
    </row>
    <row r="297">
      <c r="A297" s="55"/>
    </row>
    <row r="298">
      <c r="A298" s="55"/>
    </row>
    <row r="299">
      <c r="A299" s="55"/>
    </row>
    <row r="300">
      <c r="A300" s="55"/>
    </row>
    <row r="301">
      <c r="A301" s="55"/>
    </row>
    <row r="302">
      <c r="A302" s="55"/>
    </row>
    <row r="303">
      <c r="A303" s="55"/>
    </row>
    <row r="304">
      <c r="A304" s="55"/>
    </row>
    <row r="305">
      <c r="A305" s="55"/>
    </row>
    <row r="306">
      <c r="A306" s="55"/>
    </row>
    <row r="307">
      <c r="A307" s="55"/>
    </row>
    <row r="308">
      <c r="A308" s="55"/>
    </row>
    <row r="309">
      <c r="A309" s="55"/>
    </row>
    <row r="310">
      <c r="A310" s="55"/>
    </row>
    <row r="311">
      <c r="A311" s="55"/>
    </row>
    <row r="312">
      <c r="A312" s="55"/>
    </row>
    <row r="313">
      <c r="A313" s="55"/>
    </row>
    <row r="314">
      <c r="A314" s="55"/>
    </row>
    <row r="315">
      <c r="A315" s="55"/>
    </row>
    <row r="316">
      <c r="A316" s="55"/>
    </row>
    <row r="317">
      <c r="A317" s="55"/>
    </row>
    <row r="318">
      <c r="A318" s="55"/>
    </row>
    <row r="319">
      <c r="A319" s="55"/>
    </row>
    <row r="320">
      <c r="A320" s="55"/>
    </row>
    <row r="321">
      <c r="A321" s="55"/>
    </row>
    <row r="322">
      <c r="A322" s="55"/>
    </row>
    <row r="323">
      <c r="A323" s="55"/>
    </row>
    <row r="324">
      <c r="A324" s="55"/>
    </row>
    <row r="325">
      <c r="A325" s="55"/>
    </row>
    <row r="326">
      <c r="A326" s="55"/>
    </row>
    <row r="327">
      <c r="A327" s="55"/>
    </row>
    <row r="328">
      <c r="A328" s="55"/>
    </row>
    <row r="329">
      <c r="A329" s="55"/>
    </row>
    <row r="330">
      <c r="A330" s="55"/>
    </row>
    <row r="331">
      <c r="A331" s="55"/>
    </row>
    <row r="332">
      <c r="A332" s="55"/>
    </row>
    <row r="333">
      <c r="A333" s="55"/>
    </row>
    <row r="334">
      <c r="A334" s="55"/>
    </row>
    <row r="335">
      <c r="A335" s="55"/>
    </row>
    <row r="336">
      <c r="A336" s="55"/>
    </row>
    <row r="337">
      <c r="A337" s="55"/>
    </row>
    <row r="338">
      <c r="A338" s="55"/>
    </row>
    <row r="339">
      <c r="A339" s="55"/>
    </row>
    <row r="340">
      <c r="A340" s="55"/>
    </row>
    <row r="341">
      <c r="A341" s="55"/>
    </row>
    <row r="342">
      <c r="A342" s="55"/>
    </row>
    <row r="343">
      <c r="A343" s="55"/>
    </row>
    <row r="344">
      <c r="A344" s="55"/>
    </row>
    <row r="345">
      <c r="A345" s="55"/>
    </row>
    <row r="346">
      <c r="A346" s="55"/>
    </row>
    <row r="347">
      <c r="A347" s="55"/>
    </row>
    <row r="348">
      <c r="A348" s="55"/>
    </row>
    <row r="349">
      <c r="A349" s="55"/>
    </row>
    <row r="350">
      <c r="A350" s="55"/>
    </row>
    <row r="351">
      <c r="A351" s="55"/>
    </row>
    <row r="352">
      <c r="A352" s="55"/>
    </row>
    <row r="353">
      <c r="A353" s="55"/>
    </row>
    <row r="354">
      <c r="A354" s="55"/>
    </row>
    <row r="355">
      <c r="A355" s="55"/>
    </row>
    <row r="356">
      <c r="A356" s="55"/>
    </row>
    <row r="357">
      <c r="A357" s="55"/>
    </row>
    <row r="358">
      <c r="A358" s="55"/>
    </row>
    <row r="359">
      <c r="A359" s="55"/>
    </row>
    <row r="360">
      <c r="A360" s="55"/>
    </row>
    <row r="361">
      <c r="A361" s="55"/>
    </row>
    <row r="362">
      <c r="A362" s="55"/>
    </row>
    <row r="363">
      <c r="A363" s="55"/>
    </row>
    <row r="364">
      <c r="A364" s="55"/>
    </row>
    <row r="365">
      <c r="A365" s="55"/>
    </row>
    <row r="366">
      <c r="A366" s="55"/>
    </row>
    <row r="367">
      <c r="A367" s="55"/>
    </row>
    <row r="368">
      <c r="A368" s="55"/>
    </row>
    <row r="369">
      <c r="A369" s="55"/>
    </row>
    <row r="370">
      <c r="A370" s="55"/>
    </row>
    <row r="371">
      <c r="A371" s="55"/>
    </row>
    <row r="372">
      <c r="A372" s="55"/>
    </row>
    <row r="373">
      <c r="A373" s="55"/>
    </row>
    <row r="374">
      <c r="A374" s="55"/>
    </row>
    <row r="375">
      <c r="A375" s="55"/>
    </row>
    <row r="376">
      <c r="A376" s="55"/>
    </row>
    <row r="377">
      <c r="A377" s="55"/>
    </row>
    <row r="378">
      <c r="A378" s="55"/>
    </row>
    <row r="379">
      <c r="A379" s="55"/>
    </row>
    <row r="380">
      <c r="A380" s="55"/>
    </row>
    <row r="381">
      <c r="A381" s="55"/>
    </row>
    <row r="382">
      <c r="A382" s="55"/>
    </row>
    <row r="383">
      <c r="A383" s="55"/>
    </row>
    <row r="384">
      <c r="A384" s="55"/>
    </row>
    <row r="385">
      <c r="A385" s="55"/>
    </row>
    <row r="386">
      <c r="A386" s="55"/>
    </row>
    <row r="387">
      <c r="A387" s="55"/>
    </row>
    <row r="388">
      <c r="A388" s="55"/>
    </row>
    <row r="389">
      <c r="A389" s="55"/>
    </row>
    <row r="390">
      <c r="A390" s="55"/>
    </row>
    <row r="391">
      <c r="A391" s="55"/>
    </row>
    <row r="392">
      <c r="A392" s="55"/>
    </row>
    <row r="393">
      <c r="A393" s="55"/>
    </row>
    <row r="394">
      <c r="A394" s="55"/>
    </row>
    <row r="395">
      <c r="A395" s="55"/>
    </row>
    <row r="396">
      <c r="A396" s="55"/>
    </row>
    <row r="397">
      <c r="A397" s="55"/>
    </row>
    <row r="398">
      <c r="A398" s="55"/>
    </row>
    <row r="399">
      <c r="A399" s="55"/>
    </row>
    <row r="400">
      <c r="A400" s="55"/>
    </row>
    <row r="401">
      <c r="A401" s="55"/>
    </row>
    <row r="402">
      <c r="A402" s="55"/>
    </row>
    <row r="403">
      <c r="A403" s="55"/>
    </row>
    <row r="404">
      <c r="A404" s="55"/>
    </row>
    <row r="405">
      <c r="A405" s="55"/>
    </row>
    <row r="406">
      <c r="A406" s="55"/>
    </row>
    <row r="407">
      <c r="A407" s="55"/>
    </row>
    <row r="408">
      <c r="A408" s="55"/>
    </row>
    <row r="409">
      <c r="A409" s="55"/>
    </row>
    <row r="410">
      <c r="A410" s="55"/>
    </row>
    <row r="411">
      <c r="A411" s="55"/>
    </row>
    <row r="412">
      <c r="A412" s="55"/>
    </row>
    <row r="413">
      <c r="A413" s="55"/>
    </row>
    <row r="414">
      <c r="A414" s="55"/>
    </row>
    <row r="415">
      <c r="A415" s="55"/>
    </row>
    <row r="416">
      <c r="A416" s="55"/>
    </row>
    <row r="417">
      <c r="A417" s="55"/>
    </row>
    <row r="418">
      <c r="A418" s="55"/>
    </row>
    <row r="419">
      <c r="A419" s="55"/>
    </row>
    <row r="420">
      <c r="A420" s="55"/>
    </row>
    <row r="421">
      <c r="A421" s="55"/>
    </row>
    <row r="422">
      <c r="A422" s="55"/>
    </row>
    <row r="423">
      <c r="A423" s="55"/>
    </row>
    <row r="424">
      <c r="A424" s="55"/>
    </row>
    <row r="425">
      <c r="A425" s="55"/>
    </row>
    <row r="426">
      <c r="A426" s="55"/>
    </row>
    <row r="427">
      <c r="A427" s="55"/>
    </row>
    <row r="428">
      <c r="A428" s="55"/>
    </row>
    <row r="429">
      <c r="A429" s="55"/>
    </row>
    <row r="430">
      <c r="A430" s="55"/>
    </row>
    <row r="431">
      <c r="A431" s="55"/>
    </row>
    <row r="432">
      <c r="A432" s="55"/>
    </row>
    <row r="433">
      <c r="A433" s="55"/>
    </row>
    <row r="434">
      <c r="A434" s="55"/>
    </row>
    <row r="435">
      <c r="A435" s="55"/>
    </row>
    <row r="436">
      <c r="A436" s="55"/>
    </row>
    <row r="437">
      <c r="A437" s="55"/>
    </row>
    <row r="438">
      <c r="A438" s="55"/>
    </row>
    <row r="439">
      <c r="A439" s="55"/>
    </row>
    <row r="440">
      <c r="A440" s="55"/>
    </row>
    <row r="441">
      <c r="A441" s="55"/>
    </row>
    <row r="442">
      <c r="A442" s="55"/>
    </row>
    <row r="443">
      <c r="A443" s="55"/>
    </row>
    <row r="444">
      <c r="A444" s="55"/>
    </row>
    <row r="445">
      <c r="A445" s="55"/>
    </row>
    <row r="446">
      <c r="A446" s="55"/>
    </row>
    <row r="447">
      <c r="A447" s="55"/>
    </row>
    <row r="448">
      <c r="A448" s="55"/>
    </row>
    <row r="449">
      <c r="A449" s="55"/>
    </row>
    <row r="450">
      <c r="A450" s="55"/>
    </row>
    <row r="451">
      <c r="A451" s="55"/>
    </row>
    <row r="452">
      <c r="A452" s="55"/>
    </row>
    <row r="453">
      <c r="A453" s="55"/>
    </row>
    <row r="454">
      <c r="A454" s="55"/>
    </row>
    <row r="455">
      <c r="A455" s="55"/>
    </row>
    <row r="456">
      <c r="A456" s="55"/>
    </row>
    <row r="457">
      <c r="A457" s="55"/>
    </row>
    <row r="458">
      <c r="A458" s="55"/>
    </row>
    <row r="459">
      <c r="A459" s="55"/>
    </row>
    <row r="460">
      <c r="A460" s="55"/>
    </row>
    <row r="461">
      <c r="A461" s="55"/>
    </row>
    <row r="462">
      <c r="A462" s="55"/>
    </row>
    <row r="463">
      <c r="A463" s="55"/>
    </row>
    <row r="464">
      <c r="A464" s="55"/>
    </row>
    <row r="465">
      <c r="A465" s="55"/>
    </row>
    <row r="466">
      <c r="A466" s="55"/>
    </row>
    <row r="467">
      <c r="A467" s="55"/>
    </row>
    <row r="468">
      <c r="A468" s="55"/>
    </row>
    <row r="469">
      <c r="A469" s="55"/>
    </row>
    <row r="470">
      <c r="A470" s="55"/>
    </row>
    <row r="471">
      <c r="A471" s="55"/>
    </row>
    <row r="472">
      <c r="A472" s="55"/>
    </row>
    <row r="473">
      <c r="A473" s="55"/>
    </row>
    <row r="474">
      <c r="A474" s="55"/>
    </row>
    <row r="475">
      <c r="A475" s="55"/>
    </row>
    <row r="476">
      <c r="A476" s="55"/>
    </row>
    <row r="477">
      <c r="A477" s="55"/>
    </row>
    <row r="478">
      <c r="A478" s="55"/>
    </row>
    <row r="479">
      <c r="A479" s="55"/>
    </row>
    <row r="480">
      <c r="A480" s="55"/>
    </row>
    <row r="481">
      <c r="A481" s="55"/>
    </row>
    <row r="482">
      <c r="A482" s="55"/>
    </row>
    <row r="483">
      <c r="A483" s="55"/>
    </row>
    <row r="484">
      <c r="A484" s="55"/>
    </row>
    <row r="485">
      <c r="A485" s="55"/>
    </row>
    <row r="486">
      <c r="A486" s="55"/>
    </row>
    <row r="487">
      <c r="A487" s="55"/>
    </row>
    <row r="488">
      <c r="A488" s="55"/>
    </row>
    <row r="489">
      <c r="A489" s="55"/>
    </row>
    <row r="490">
      <c r="A490" s="55"/>
    </row>
    <row r="491">
      <c r="A491" s="55"/>
    </row>
    <row r="492">
      <c r="A492" s="55"/>
    </row>
    <row r="493">
      <c r="A493" s="55"/>
    </row>
    <row r="494">
      <c r="A494" s="55"/>
    </row>
    <row r="495">
      <c r="A495" s="55"/>
    </row>
    <row r="496">
      <c r="A496" s="55"/>
    </row>
    <row r="497">
      <c r="A497" s="55"/>
    </row>
    <row r="498">
      <c r="A498" s="55"/>
    </row>
    <row r="499">
      <c r="A499" s="55"/>
    </row>
    <row r="500">
      <c r="A500" s="55"/>
    </row>
    <row r="501">
      <c r="A501" s="55"/>
    </row>
    <row r="502">
      <c r="A502" s="55"/>
    </row>
    <row r="503">
      <c r="A503" s="55"/>
    </row>
    <row r="504">
      <c r="A504" s="55"/>
    </row>
    <row r="505">
      <c r="A505" s="55"/>
    </row>
    <row r="506">
      <c r="A506" s="55"/>
    </row>
    <row r="507">
      <c r="A507" s="55"/>
    </row>
    <row r="508">
      <c r="A508" s="55"/>
    </row>
    <row r="509">
      <c r="A509" s="55"/>
    </row>
    <row r="510">
      <c r="A510" s="55"/>
    </row>
    <row r="511">
      <c r="A511" s="55"/>
    </row>
    <row r="512">
      <c r="A512" s="55"/>
    </row>
    <row r="513">
      <c r="A513" s="55"/>
    </row>
    <row r="514">
      <c r="A514" s="55"/>
    </row>
    <row r="515">
      <c r="A515" s="55"/>
    </row>
    <row r="516">
      <c r="A516" s="55"/>
    </row>
    <row r="517">
      <c r="A517" s="55"/>
    </row>
    <row r="518">
      <c r="A518" s="55"/>
    </row>
    <row r="519">
      <c r="A519" s="55"/>
    </row>
    <row r="520">
      <c r="A520" s="55"/>
    </row>
    <row r="521">
      <c r="A521" s="55"/>
    </row>
    <row r="522">
      <c r="A522" s="55"/>
    </row>
    <row r="523">
      <c r="A523" s="55"/>
    </row>
    <row r="524">
      <c r="A524" s="55"/>
    </row>
    <row r="525">
      <c r="A525" s="55"/>
    </row>
    <row r="526">
      <c r="A526" s="55"/>
    </row>
    <row r="527">
      <c r="A527" s="55"/>
    </row>
    <row r="528">
      <c r="A528" s="55"/>
    </row>
    <row r="529">
      <c r="A529" s="55"/>
    </row>
    <row r="530">
      <c r="A530" s="55"/>
    </row>
    <row r="531">
      <c r="A531" s="55"/>
    </row>
    <row r="532">
      <c r="A532" s="55"/>
    </row>
    <row r="533">
      <c r="A533" s="55"/>
    </row>
    <row r="534">
      <c r="A534" s="55"/>
    </row>
    <row r="535">
      <c r="A535" s="55"/>
    </row>
    <row r="536">
      <c r="A536" s="55"/>
    </row>
    <row r="537">
      <c r="A537" s="55"/>
    </row>
    <row r="538">
      <c r="A538" s="55"/>
    </row>
    <row r="539">
      <c r="A539" s="55"/>
    </row>
    <row r="540">
      <c r="A540" s="55"/>
    </row>
    <row r="541">
      <c r="A541" s="55"/>
    </row>
    <row r="542">
      <c r="A542" s="55"/>
    </row>
    <row r="543">
      <c r="A543" s="55"/>
    </row>
    <row r="544">
      <c r="A544" s="55"/>
    </row>
    <row r="545">
      <c r="A545" s="55"/>
    </row>
    <row r="546">
      <c r="A546" s="55"/>
    </row>
    <row r="547">
      <c r="A547" s="55"/>
    </row>
    <row r="548">
      <c r="A548" s="55"/>
    </row>
    <row r="549">
      <c r="A549" s="55"/>
    </row>
    <row r="550">
      <c r="A550" s="55"/>
    </row>
    <row r="551">
      <c r="A551" s="55"/>
    </row>
    <row r="552">
      <c r="A552" s="55"/>
    </row>
    <row r="553">
      <c r="A553" s="55"/>
    </row>
    <row r="554">
      <c r="A554" s="55"/>
    </row>
    <row r="555">
      <c r="A555" s="55"/>
    </row>
    <row r="556">
      <c r="A556" s="55"/>
    </row>
    <row r="557">
      <c r="A557" s="55"/>
    </row>
    <row r="558">
      <c r="A558" s="55"/>
    </row>
    <row r="559">
      <c r="A559" s="55"/>
    </row>
    <row r="560">
      <c r="A560" s="55"/>
    </row>
    <row r="561">
      <c r="A561" s="55"/>
    </row>
    <row r="562">
      <c r="A562" s="55"/>
    </row>
    <row r="563">
      <c r="A563" s="55"/>
    </row>
    <row r="564">
      <c r="A564" s="55"/>
    </row>
    <row r="565">
      <c r="A565" s="55"/>
    </row>
    <row r="566">
      <c r="A566" s="55"/>
    </row>
    <row r="567">
      <c r="A567" s="55"/>
    </row>
    <row r="568">
      <c r="A568" s="55"/>
    </row>
    <row r="569">
      <c r="A569" s="55"/>
    </row>
    <row r="570">
      <c r="A570" s="55"/>
    </row>
    <row r="571">
      <c r="A571" s="55"/>
    </row>
    <row r="572">
      <c r="A572" s="55"/>
    </row>
    <row r="573">
      <c r="A573" s="55"/>
    </row>
    <row r="574">
      <c r="A574" s="55"/>
    </row>
    <row r="575">
      <c r="A575" s="55"/>
    </row>
    <row r="576">
      <c r="A576" s="55"/>
    </row>
    <row r="577">
      <c r="A577" s="55"/>
    </row>
    <row r="578">
      <c r="A578" s="55"/>
    </row>
    <row r="579">
      <c r="A579" s="55"/>
    </row>
    <row r="580">
      <c r="A580" s="55"/>
    </row>
    <row r="581">
      <c r="A581" s="55"/>
    </row>
    <row r="582">
      <c r="A582" s="55"/>
    </row>
    <row r="583">
      <c r="A583" s="55"/>
    </row>
    <row r="584">
      <c r="A584" s="55"/>
    </row>
    <row r="585">
      <c r="A585" s="55"/>
    </row>
    <row r="586">
      <c r="A586" s="55"/>
    </row>
    <row r="587">
      <c r="A587" s="55"/>
    </row>
    <row r="588">
      <c r="A588" s="55"/>
    </row>
    <row r="589">
      <c r="A589" s="55"/>
    </row>
    <row r="590">
      <c r="A590" s="55"/>
    </row>
    <row r="591">
      <c r="A591" s="55"/>
    </row>
    <row r="592">
      <c r="A592" s="55"/>
    </row>
    <row r="593">
      <c r="A593" s="55"/>
    </row>
    <row r="594">
      <c r="A594" s="55"/>
    </row>
    <row r="595">
      <c r="A595" s="55"/>
    </row>
    <row r="596">
      <c r="A596" s="55"/>
    </row>
    <row r="597">
      <c r="A597" s="55"/>
    </row>
    <row r="598">
      <c r="A598" s="55"/>
    </row>
    <row r="599">
      <c r="A599" s="55"/>
    </row>
    <row r="600">
      <c r="A600" s="55"/>
    </row>
    <row r="601">
      <c r="A601" s="55"/>
    </row>
    <row r="602">
      <c r="A602" s="55"/>
    </row>
    <row r="603">
      <c r="A603" s="55"/>
    </row>
    <row r="604">
      <c r="A604" s="55"/>
    </row>
    <row r="605">
      <c r="A605" s="55"/>
    </row>
    <row r="606">
      <c r="A606" s="55"/>
    </row>
    <row r="607">
      <c r="A607" s="55"/>
    </row>
    <row r="608">
      <c r="A608" s="55"/>
    </row>
    <row r="609">
      <c r="A609" s="55"/>
    </row>
    <row r="610">
      <c r="A610" s="55"/>
    </row>
    <row r="611">
      <c r="A611" s="55"/>
    </row>
    <row r="612">
      <c r="A612" s="55"/>
    </row>
    <row r="613">
      <c r="A613" s="55"/>
    </row>
    <row r="614">
      <c r="A614" s="55"/>
    </row>
    <row r="615">
      <c r="A615" s="55"/>
    </row>
    <row r="616">
      <c r="A616" s="55"/>
    </row>
    <row r="617">
      <c r="A617" s="55"/>
    </row>
    <row r="618">
      <c r="A618" s="55"/>
    </row>
    <row r="619">
      <c r="A619" s="55"/>
    </row>
    <row r="620">
      <c r="A620" s="55"/>
    </row>
    <row r="621">
      <c r="A621" s="55"/>
    </row>
    <row r="622">
      <c r="A622" s="55"/>
    </row>
    <row r="623">
      <c r="A623" s="55"/>
    </row>
    <row r="624">
      <c r="A624" s="55"/>
    </row>
    <row r="625">
      <c r="A625" s="55"/>
    </row>
    <row r="626">
      <c r="A626" s="55"/>
    </row>
    <row r="627">
      <c r="A627" s="55"/>
    </row>
    <row r="628">
      <c r="A628" s="55"/>
    </row>
    <row r="629">
      <c r="A629" s="55"/>
    </row>
    <row r="630">
      <c r="A630" s="55"/>
    </row>
    <row r="631">
      <c r="A631" s="55"/>
    </row>
    <row r="632">
      <c r="A632" s="55"/>
    </row>
    <row r="633">
      <c r="A633" s="55"/>
    </row>
    <row r="634">
      <c r="A634" s="55"/>
    </row>
    <row r="635">
      <c r="A635" s="55"/>
    </row>
    <row r="636">
      <c r="A636" s="55"/>
    </row>
    <row r="637">
      <c r="A637" s="55"/>
    </row>
    <row r="638">
      <c r="A638" s="55"/>
    </row>
    <row r="639">
      <c r="A639" s="55"/>
    </row>
    <row r="640">
      <c r="A640" s="55"/>
    </row>
    <row r="641">
      <c r="A641" s="55"/>
    </row>
    <row r="642">
      <c r="A642" s="55"/>
    </row>
    <row r="643">
      <c r="A643" s="55"/>
    </row>
    <row r="644">
      <c r="A644" s="55"/>
    </row>
    <row r="645">
      <c r="A645" s="55"/>
    </row>
    <row r="646">
      <c r="A646" s="55"/>
    </row>
    <row r="647">
      <c r="A647" s="55"/>
    </row>
    <row r="648">
      <c r="A648" s="55"/>
    </row>
    <row r="649">
      <c r="A649" s="55"/>
    </row>
    <row r="650">
      <c r="A650" s="55"/>
    </row>
    <row r="651">
      <c r="A651" s="55"/>
    </row>
    <row r="652">
      <c r="A652" s="55"/>
    </row>
    <row r="653">
      <c r="A653" s="55"/>
    </row>
    <row r="654">
      <c r="A654" s="55"/>
    </row>
    <row r="655">
      <c r="A655" s="55"/>
    </row>
    <row r="656">
      <c r="A656" s="55"/>
    </row>
    <row r="657">
      <c r="A657" s="55"/>
    </row>
    <row r="658">
      <c r="A658" s="55"/>
    </row>
    <row r="659">
      <c r="A659" s="55"/>
    </row>
    <row r="660">
      <c r="A660" s="55"/>
    </row>
    <row r="661">
      <c r="A661" s="55"/>
    </row>
    <row r="662">
      <c r="A662" s="55"/>
    </row>
    <row r="663">
      <c r="A663" s="55"/>
    </row>
    <row r="664">
      <c r="A664" s="55"/>
    </row>
    <row r="665">
      <c r="A665" s="55"/>
    </row>
    <row r="666">
      <c r="A666" s="55"/>
    </row>
    <row r="667">
      <c r="A667" s="55"/>
    </row>
    <row r="668">
      <c r="A668" s="55"/>
    </row>
    <row r="669">
      <c r="A669" s="55"/>
    </row>
    <row r="670">
      <c r="A670" s="55"/>
    </row>
    <row r="671">
      <c r="A671" s="55"/>
    </row>
    <row r="672">
      <c r="A672" s="55"/>
    </row>
    <row r="673">
      <c r="A673" s="55"/>
    </row>
    <row r="674">
      <c r="A674" s="55"/>
    </row>
    <row r="675">
      <c r="A675" s="55"/>
    </row>
    <row r="676">
      <c r="A676" s="55"/>
    </row>
    <row r="677">
      <c r="A677" s="55"/>
    </row>
    <row r="678">
      <c r="A678" s="55"/>
    </row>
    <row r="679">
      <c r="A679" s="55"/>
    </row>
    <row r="680">
      <c r="A680" s="55"/>
    </row>
    <row r="681">
      <c r="A681" s="55"/>
    </row>
    <row r="682">
      <c r="A682" s="55"/>
    </row>
    <row r="683">
      <c r="A683" s="55"/>
    </row>
    <row r="684">
      <c r="A684" s="55"/>
    </row>
    <row r="685">
      <c r="A685" s="55"/>
    </row>
    <row r="686">
      <c r="A686" s="55"/>
    </row>
    <row r="687">
      <c r="A687" s="55"/>
    </row>
    <row r="688">
      <c r="A688" s="55"/>
    </row>
    <row r="689">
      <c r="A689" s="55"/>
    </row>
    <row r="690">
      <c r="A690" s="55"/>
    </row>
    <row r="691">
      <c r="A691" s="55"/>
    </row>
    <row r="692">
      <c r="A692" s="55"/>
    </row>
    <row r="693">
      <c r="A693" s="55"/>
    </row>
    <row r="694">
      <c r="A694" s="55"/>
    </row>
    <row r="695">
      <c r="A695" s="55"/>
    </row>
    <row r="696">
      <c r="A696" s="55"/>
    </row>
    <row r="697">
      <c r="A697" s="55"/>
    </row>
    <row r="698">
      <c r="A698" s="55"/>
    </row>
    <row r="699">
      <c r="A699" s="55"/>
    </row>
    <row r="700">
      <c r="A700" s="55"/>
    </row>
    <row r="701">
      <c r="A701" s="55"/>
    </row>
    <row r="702">
      <c r="A702" s="55"/>
    </row>
    <row r="703">
      <c r="A703" s="55"/>
    </row>
    <row r="704">
      <c r="A704" s="55"/>
    </row>
    <row r="705">
      <c r="A705" s="55"/>
    </row>
    <row r="706">
      <c r="A706" s="55"/>
    </row>
    <row r="707">
      <c r="A707" s="55"/>
    </row>
    <row r="708">
      <c r="A708" s="55"/>
    </row>
    <row r="709">
      <c r="A709" s="55"/>
    </row>
    <row r="710">
      <c r="A710" s="55"/>
    </row>
    <row r="711">
      <c r="A711" s="55"/>
    </row>
    <row r="712">
      <c r="A712" s="55"/>
    </row>
    <row r="713">
      <c r="A713" s="55"/>
    </row>
    <row r="714">
      <c r="A714" s="55"/>
    </row>
    <row r="715">
      <c r="A715" s="55"/>
    </row>
    <row r="716">
      <c r="A716" s="55"/>
    </row>
    <row r="717">
      <c r="A717" s="55"/>
    </row>
    <row r="718">
      <c r="A718" s="55"/>
    </row>
    <row r="719">
      <c r="A719" s="55"/>
    </row>
    <row r="720">
      <c r="A720" s="55"/>
    </row>
    <row r="721">
      <c r="A721" s="55"/>
    </row>
    <row r="722">
      <c r="A722" s="55"/>
    </row>
    <row r="723">
      <c r="A723" s="55"/>
    </row>
    <row r="724">
      <c r="A724" s="55"/>
    </row>
    <row r="725">
      <c r="A725" s="55"/>
    </row>
    <row r="726">
      <c r="A726" s="55"/>
    </row>
    <row r="727">
      <c r="A727" s="55"/>
    </row>
    <row r="728">
      <c r="A728" s="55"/>
    </row>
    <row r="729">
      <c r="A729" s="55"/>
    </row>
    <row r="730">
      <c r="A730" s="55"/>
    </row>
    <row r="731">
      <c r="A731" s="55"/>
    </row>
    <row r="732">
      <c r="A732" s="55"/>
    </row>
    <row r="733">
      <c r="A733" s="55"/>
    </row>
    <row r="734">
      <c r="A734" s="55"/>
    </row>
    <row r="735">
      <c r="A735" s="55"/>
    </row>
    <row r="736">
      <c r="A736" s="55"/>
    </row>
    <row r="737">
      <c r="A737" s="55"/>
    </row>
    <row r="738">
      <c r="A738" s="55"/>
    </row>
    <row r="739">
      <c r="A739" s="55"/>
    </row>
    <row r="740">
      <c r="A740" s="55"/>
    </row>
    <row r="741">
      <c r="A741" s="55"/>
    </row>
    <row r="742">
      <c r="A742" s="55"/>
    </row>
    <row r="743">
      <c r="A743" s="55"/>
    </row>
    <row r="744">
      <c r="A744" s="55"/>
    </row>
    <row r="745">
      <c r="A745" s="55"/>
    </row>
    <row r="746">
      <c r="A746" s="55"/>
    </row>
    <row r="747">
      <c r="A747" s="55"/>
    </row>
    <row r="748">
      <c r="A748" s="55"/>
    </row>
    <row r="749">
      <c r="A749" s="55"/>
    </row>
    <row r="750">
      <c r="A750" s="55"/>
    </row>
    <row r="751">
      <c r="A751" s="55"/>
    </row>
    <row r="752">
      <c r="A752" s="55"/>
    </row>
    <row r="753">
      <c r="A753" s="55"/>
    </row>
    <row r="754">
      <c r="A754" s="55"/>
    </row>
    <row r="755">
      <c r="A755" s="55"/>
    </row>
    <row r="756">
      <c r="A756" s="55"/>
    </row>
    <row r="757">
      <c r="A757" s="55"/>
    </row>
    <row r="758">
      <c r="A758" s="55"/>
    </row>
    <row r="759">
      <c r="A759" s="55"/>
    </row>
    <row r="760">
      <c r="A760" s="55"/>
    </row>
    <row r="761">
      <c r="A761" s="55"/>
    </row>
    <row r="762">
      <c r="A762" s="55"/>
    </row>
    <row r="763">
      <c r="A763" s="55"/>
    </row>
    <row r="764">
      <c r="A764" s="55"/>
    </row>
    <row r="765">
      <c r="A765" s="55"/>
    </row>
    <row r="766">
      <c r="A766" s="55"/>
    </row>
    <row r="767">
      <c r="A767" s="55"/>
    </row>
    <row r="768">
      <c r="A768" s="55"/>
    </row>
    <row r="769">
      <c r="A769" s="55"/>
    </row>
    <row r="770">
      <c r="A770" s="55"/>
    </row>
    <row r="771">
      <c r="A771" s="55"/>
    </row>
    <row r="772">
      <c r="A772" s="55"/>
    </row>
    <row r="773">
      <c r="A773" s="55"/>
    </row>
    <row r="774">
      <c r="A774" s="55"/>
    </row>
    <row r="775">
      <c r="A775" s="55"/>
    </row>
    <row r="776">
      <c r="A776" s="55"/>
    </row>
    <row r="777">
      <c r="A777" s="55"/>
    </row>
    <row r="778">
      <c r="A778" s="55"/>
    </row>
    <row r="779">
      <c r="A779" s="55"/>
    </row>
    <row r="780">
      <c r="A780" s="55"/>
    </row>
    <row r="781">
      <c r="A781" s="55"/>
    </row>
    <row r="782">
      <c r="A782" s="55"/>
    </row>
    <row r="783">
      <c r="A783" s="55"/>
    </row>
    <row r="784">
      <c r="A784" s="55"/>
    </row>
    <row r="785">
      <c r="A785" s="55"/>
    </row>
    <row r="786">
      <c r="A786" s="55"/>
    </row>
    <row r="787">
      <c r="A787" s="55"/>
    </row>
    <row r="788">
      <c r="A788" s="55"/>
    </row>
    <row r="789">
      <c r="A789" s="55"/>
    </row>
    <row r="790">
      <c r="A790" s="55"/>
    </row>
    <row r="791">
      <c r="A791" s="55"/>
    </row>
    <row r="792">
      <c r="A792" s="55"/>
    </row>
    <row r="793">
      <c r="A793" s="55"/>
    </row>
    <row r="794">
      <c r="A794" s="55"/>
    </row>
    <row r="795">
      <c r="A795" s="55"/>
    </row>
    <row r="796">
      <c r="A796" s="55"/>
    </row>
    <row r="797">
      <c r="A797" s="55"/>
    </row>
    <row r="798">
      <c r="A798" s="55"/>
    </row>
    <row r="799">
      <c r="A799" s="55"/>
    </row>
    <row r="800">
      <c r="A800" s="55"/>
    </row>
    <row r="801">
      <c r="A801" s="55"/>
    </row>
    <row r="802">
      <c r="A802" s="55"/>
    </row>
    <row r="803">
      <c r="A803" s="55"/>
    </row>
    <row r="804">
      <c r="A804" s="55"/>
    </row>
    <row r="805">
      <c r="A805" s="55"/>
    </row>
    <row r="806">
      <c r="A806" s="55"/>
    </row>
    <row r="807">
      <c r="A807" s="55"/>
    </row>
    <row r="808">
      <c r="A808" s="55"/>
    </row>
    <row r="809">
      <c r="A809" s="55"/>
    </row>
    <row r="810">
      <c r="A810" s="55"/>
    </row>
    <row r="811">
      <c r="A811" s="55"/>
    </row>
    <row r="812">
      <c r="A812" s="55"/>
    </row>
    <row r="813">
      <c r="A813" s="55"/>
    </row>
    <row r="814">
      <c r="A814" s="55"/>
    </row>
    <row r="815">
      <c r="A815" s="55"/>
    </row>
    <row r="816">
      <c r="A816" s="55"/>
    </row>
    <row r="817">
      <c r="A817" s="55"/>
    </row>
    <row r="818">
      <c r="A818" s="55"/>
    </row>
    <row r="819">
      <c r="A819" s="55"/>
    </row>
    <row r="820">
      <c r="A820" s="55"/>
    </row>
    <row r="821">
      <c r="A821" s="55"/>
    </row>
    <row r="822">
      <c r="A822" s="55"/>
    </row>
    <row r="823">
      <c r="A823" s="55"/>
    </row>
    <row r="824">
      <c r="A824" s="55"/>
    </row>
    <row r="825">
      <c r="A825" s="55"/>
    </row>
    <row r="826">
      <c r="A826" s="55"/>
    </row>
    <row r="827">
      <c r="A827" s="55"/>
    </row>
    <row r="828">
      <c r="A828" s="55"/>
    </row>
    <row r="829">
      <c r="A829" s="55"/>
    </row>
    <row r="830">
      <c r="A830" s="55"/>
    </row>
    <row r="831">
      <c r="A831" s="55"/>
    </row>
    <row r="832">
      <c r="A832" s="55"/>
    </row>
    <row r="833">
      <c r="A833" s="55"/>
    </row>
    <row r="834">
      <c r="A834" s="55"/>
    </row>
    <row r="835">
      <c r="A835" s="55"/>
    </row>
    <row r="836">
      <c r="A836" s="55"/>
    </row>
    <row r="837">
      <c r="A837" s="55"/>
    </row>
    <row r="838">
      <c r="A838" s="55"/>
    </row>
    <row r="839">
      <c r="A839" s="55"/>
    </row>
    <row r="840">
      <c r="A840" s="55"/>
    </row>
    <row r="841">
      <c r="A841" s="55"/>
    </row>
    <row r="842">
      <c r="A842" s="55"/>
    </row>
    <row r="843">
      <c r="A843" s="55"/>
    </row>
    <row r="844">
      <c r="A844" s="55"/>
    </row>
    <row r="845">
      <c r="A845" s="55"/>
    </row>
    <row r="846">
      <c r="A846" s="55"/>
    </row>
    <row r="847">
      <c r="A847" s="55"/>
    </row>
    <row r="848">
      <c r="A848" s="55"/>
    </row>
    <row r="849">
      <c r="A849" s="55"/>
    </row>
    <row r="850">
      <c r="A850" s="55"/>
    </row>
    <row r="851">
      <c r="A851" s="55"/>
    </row>
    <row r="852">
      <c r="A852" s="55"/>
    </row>
    <row r="853">
      <c r="A853" s="55"/>
    </row>
    <row r="854">
      <c r="A854" s="55"/>
    </row>
    <row r="855">
      <c r="A855" s="55"/>
    </row>
    <row r="856">
      <c r="A856" s="55"/>
    </row>
    <row r="857">
      <c r="A857" s="55"/>
    </row>
    <row r="858">
      <c r="A858" s="55"/>
    </row>
    <row r="859">
      <c r="A859" s="55"/>
    </row>
    <row r="860">
      <c r="A860" s="55"/>
    </row>
    <row r="861">
      <c r="A861" s="55"/>
    </row>
    <row r="862">
      <c r="A862" s="55"/>
    </row>
    <row r="863">
      <c r="A863" s="55"/>
    </row>
    <row r="864">
      <c r="A864" s="55"/>
    </row>
    <row r="865">
      <c r="A865" s="55"/>
    </row>
    <row r="866">
      <c r="A866" s="55"/>
    </row>
    <row r="867">
      <c r="A867" s="55"/>
    </row>
    <row r="868">
      <c r="A868" s="55"/>
    </row>
    <row r="869">
      <c r="A869" s="55"/>
    </row>
    <row r="870">
      <c r="A870" s="55"/>
    </row>
    <row r="871">
      <c r="A871" s="55"/>
    </row>
    <row r="872">
      <c r="A872" s="55"/>
    </row>
    <row r="873">
      <c r="A873" s="55"/>
    </row>
    <row r="874">
      <c r="A874" s="55"/>
    </row>
    <row r="875">
      <c r="A875" s="55"/>
    </row>
    <row r="876">
      <c r="A876" s="55"/>
    </row>
    <row r="877">
      <c r="A877" s="55"/>
    </row>
    <row r="878">
      <c r="A878" s="55"/>
    </row>
    <row r="879">
      <c r="A879" s="55"/>
    </row>
    <row r="880">
      <c r="A880" s="55"/>
    </row>
    <row r="881">
      <c r="A881" s="55"/>
    </row>
    <row r="882">
      <c r="A882" s="55"/>
    </row>
    <row r="883">
      <c r="A883" s="55"/>
    </row>
    <row r="884">
      <c r="A884" s="55"/>
    </row>
    <row r="885">
      <c r="A885" s="55"/>
    </row>
    <row r="886">
      <c r="A886" s="55"/>
    </row>
    <row r="887">
      <c r="A887" s="55"/>
    </row>
    <row r="888">
      <c r="A888" s="55"/>
    </row>
    <row r="889">
      <c r="A889" s="55"/>
    </row>
    <row r="890">
      <c r="A890" s="55"/>
    </row>
    <row r="891">
      <c r="A891" s="55"/>
    </row>
    <row r="892">
      <c r="A892" s="55"/>
    </row>
    <row r="893">
      <c r="A893" s="55"/>
    </row>
    <row r="894">
      <c r="A894" s="55"/>
    </row>
    <row r="895">
      <c r="A895" s="55"/>
    </row>
    <row r="896">
      <c r="A896" s="55"/>
    </row>
    <row r="897">
      <c r="A897" s="55"/>
    </row>
    <row r="898">
      <c r="A898" s="55"/>
    </row>
    <row r="899">
      <c r="A899" s="55"/>
    </row>
    <row r="900">
      <c r="A900" s="55"/>
    </row>
    <row r="901">
      <c r="A901" s="55"/>
    </row>
    <row r="902">
      <c r="A902" s="55"/>
    </row>
    <row r="903">
      <c r="A903" s="55"/>
    </row>
    <row r="904">
      <c r="A904" s="55"/>
    </row>
    <row r="905">
      <c r="A905" s="55"/>
    </row>
    <row r="906">
      <c r="A906" s="55"/>
    </row>
    <row r="907">
      <c r="A907" s="55"/>
    </row>
    <row r="908">
      <c r="A908" s="55"/>
    </row>
    <row r="909">
      <c r="A909" s="55"/>
    </row>
    <row r="910">
      <c r="A910" s="55"/>
    </row>
    <row r="911">
      <c r="A911" s="55"/>
    </row>
    <row r="912">
      <c r="A912" s="55"/>
    </row>
    <row r="913">
      <c r="A913" s="55"/>
    </row>
    <row r="914">
      <c r="A914" s="55"/>
    </row>
    <row r="915">
      <c r="A915" s="55"/>
    </row>
    <row r="916">
      <c r="A916" s="55"/>
    </row>
    <row r="917">
      <c r="A917" s="55"/>
    </row>
    <row r="918">
      <c r="A918" s="55"/>
    </row>
    <row r="919">
      <c r="A919" s="55"/>
    </row>
    <row r="920">
      <c r="A920" s="55"/>
    </row>
    <row r="921">
      <c r="A921" s="55"/>
    </row>
    <row r="922">
      <c r="A922" s="55"/>
    </row>
    <row r="923">
      <c r="A923" s="55"/>
    </row>
    <row r="924">
      <c r="A924" s="55"/>
    </row>
    <row r="925">
      <c r="A925" s="55"/>
    </row>
    <row r="926">
      <c r="A926" s="55"/>
    </row>
    <row r="927">
      <c r="A927" s="55"/>
    </row>
    <row r="928">
      <c r="A928" s="55"/>
    </row>
    <row r="929">
      <c r="A929" s="55"/>
    </row>
    <row r="930">
      <c r="A930" s="55"/>
    </row>
    <row r="931">
      <c r="A931" s="55"/>
    </row>
    <row r="932">
      <c r="A932" s="55"/>
    </row>
    <row r="933">
      <c r="A933" s="55"/>
    </row>
    <row r="934">
      <c r="A934" s="55"/>
    </row>
    <row r="935">
      <c r="A935" s="55"/>
    </row>
    <row r="936">
      <c r="A936" s="55"/>
    </row>
    <row r="937">
      <c r="A937" s="55"/>
    </row>
    <row r="938">
      <c r="A938" s="55"/>
    </row>
    <row r="939">
      <c r="A939" s="55"/>
    </row>
    <row r="940">
      <c r="A940" s="55"/>
    </row>
    <row r="941">
      <c r="A941" s="55"/>
    </row>
    <row r="942">
      <c r="A942" s="55"/>
    </row>
    <row r="943">
      <c r="A943" s="55"/>
    </row>
    <row r="944">
      <c r="A944" s="55"/>
    </row>
    <row r="945">
      <c r="A945" s="55"/>
    </row>
    <row r="946">
      <c r="A946" s="55"/>
    </row>
    <row r="947">
      <c r="A947" s="55"/>
    </row>
    <row r="948">
      <c r="A948" s="55"/>
    </row>
    <row r="949">
      <c r="A949" s="55"/>
    </row>
    <row r="950">
      <c r="A950" s="55"/>
    </row>
    <row r="951">
      <c r="A951" s="55"/>
    </row>
    <row r="952">
      <c r="A952" s="55"/>
    </row>
    <row r="953">
      <c r="A953" s="55"/>
    </row>
    <row r="954">
      <c r="A954" s="55"/>
    </row>
    <row r="955">
      <c r="A955" s="55"/>
    </row>
    <row r="956">
      <c r="A956" s="55"/>
    </row>
    <row r="957">
      <c r="A957" s="55"/>
    </row>
    <row r="958">
      <c r="A958" s="55"/>
    </row>
    <row r="959">
      <c r="A959" s="55"/>
    </row>
    <row r="960">
      <c r="A960" s="55"/>
    </row>
    <row r="961">
      <c r="A961" s="55"/>
    </row>
    <row r="962">
      <c r="A962" s="55"/>
    </row>
    <row r="963">
      <c r="A963" s="55"/>
    </row>
    <row r="964">
      <c r="A964" s="55"/>
    </row>
    <row r="965">
      <c r="A965" s="55"/>
    </row>
    <row r="966">
      <c r="A966" s="55"/>
    </row>
    <row r="967">
      <c r="A967" s="55"/>
    </row>
    <row r="968">
      <c r="A968" s="55"/>
    </row>
    <row r="969">
      <c r="A969" s="55"/>
    </row>
    <row r="970">
      <c r="A970" s="55"/>
    </row>
    <row r="971">
      <c r="A971" s="55"/>
    </row>
    <row r="972">
      <c r="A972" s="55"/>
    </row>
    <row r="973">
      <c r="A973" s="55"/>
    </row>
    <row r="974">
      <c r="A974" s="55"/>
    </row>
    <row r="975">
      <c r="A975" s="55"/>
    </row>
    <row r="976">
      <c r="A976" s="55"/>
    </row>
    <row r="977">
      <c r="A977" s="55"/>
    </row>
    <row r="978">
      <c r="A978" s="55"/>
    </row>
    <row r="979">
      <c r="A979" s="55"/>
    </row>
    <row r="980">
      <c r="A980" s="55"/>
    </row>
    <row r="981">
      <c r="A981" s="55"/>
    </row>
    <row r="982">
      <c r="A982" s="55"/>
    </row>
    <row r="983">
      <c r="A983" s="55"/>
    </row>
    <row r="984">
      <c r="A984" s="55"/>
    </row>
    <row r="985">
      <c r="A985" s="55"/>
    </row>
    <row r="986">
      <c r="A986" s="55"/>
    </row>
    <row r="987">
      <c r="A987" s="55"/>
    </row>
    <row r="988">
      <c r="A988" s="55"/>
    </row>
    <row r="989">
      <c r="A989" s="55"/>
    </row>
    <row r="990">
      <c r="A990" s="55"/>
    </row>
    <row r="991">
      <c r="A991" s="55"/>
    </row>
    <row r="992">
      <c r="A992" s="55"/>
    </row>
    <row r="993">
      <c r="A993" s="55"/>
    </row>
    <row r="994">
      <c r="A994" s="55"/>
    </row>
    <row r="995">
      <c r="A995" s="55"/>
    </row>
  </sheetData>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1.0" topLeftCell="B1" activePane="topRight" state="frozen"/>
      <selection activeCell="C2" sqref="C2" pane="topRight"/>
    </sheetView>
  </sheetViews>
  <sheetFormatPr customHeight="1" defaultColWidth="12.63" defaultRowHeight="15.75"/>
  <cols>
    <col customWidth="1" min="1" max="1" width="14.38"/>
    <col customWidth="1" min="2" max="2" width="13.13"/>
    <col customWidth="1" min="3" max="3" width="10.38"/>
    <col customWidth="1" min="4" max="5" width="14.5"/>
    <col customWidth="1" min="6" max="6" width="16.75"/>
    <col customWidth="1" min="7" max="7" width="17.13"/>
    <col customWidth="1" min="10" max="10" width="16.75"/>
    <col customWidth="1" min="11" max="11" width="16.13"/>
    <col customWidth="1" min="12" max="12" width="16.25"/>
    <col customWidth="1" min="13" max="13" width="16.88"/>
    <col customWidth="1" min="14" max="14" width="16.13"/>
    <col customWidth="1" min="15" max="15" width="16.25"/>
    <col customWidth="1" min="16" max="16" width="16.38"/>
    <col customWidth="1" min="17" max="17" width="17.0"/>
    <col customWidth="1" min="18" max="18" width="17.13"/>
    <col customWidth="1" min="19" max="19" width="16.75"/>
    <col customWidth="1" min="22" max="22" width="16.5"/>
    <col customWidth="1" min="24" max="24" width="15.75"/>
  </cols>
  <sheetData>
    <row r="1">
      <c r="A1" s="5"/>
      <c r="B1" s="5"/>
      <c r="C1" s="5"/>
      <c r="D1" s="69"/>
      <c r="E1" s="69"/>
      <c r="F1" s="1" t="s">
        <v>0</v>
      </c>
      <c r="G1" s="1" t="s">
        <v>1</v>
      </c>
      <c r="H1" s="69"/>
      <c r="I1" s="69"/>
      <c r="J1" s="2"/>
      <c r="K1" s="2"/>
      <c r="L1" s="3" t="s">
        <v>84</v>
      </c>
      <c r="M1" s="1" t="s">
        <v>85</v>
      </c>
      <c r="N1" s="2"/>
      <c r="O1" s="2"/>
      <c r="P1" s="2"/>
      <c r="Q1" s="2"/>
      <c r="R1" s="2"/>
      <c r="S1" s="2"/>
      <c r="T1" s="2"/>
      <c r="U1" s="4"/>
      <c r="V1" s="2"/>
      <c r="W1" s="2"/>
      <c r="X1" s="2"/>
      <c r="Y1" s="2"/>
      <c r="Z1" s="70"/>
      <c r="AA1" s="71"/>
      <c r="AB1" s="70"/>
      <c r="AC1" s="71"/>
      <c r="AD1" s="70"/>
      <c r="AE1" s="71"/>
      <c r="AF1" s="70"/>
      <c r="AG1" s="71"/>
      <c r="AH1" s="72"/>
      <c r="AI1" s="71"/>
      <c r="AJ1" s="72"/>
      <c r="AK1" s="71"/>
      <c r="AL1" s="72"/>
      <c r="AM1" s="71"/>
    </row>
    <row r="2">
      <c r="A2" s="5"/>
      <c r="B2" s="5"/>
      <c r="C2" s="5"/>
      <c r="D2" s="69"/>
      <c r="E2" s="69"/>
      <c r="F2" s="1" t="s">
        <v>4</v>
      </c>
      <c r="G2" s="1" t="s">
        <v>86</v>
      </c>
      <c r="H2" s="69"/>
      <c r="I2" s="69"/>
      <c r="J2" s="2"/>
      <c r="K2" s="2"/>
      <c r="L2" s="73" t="s">
        <v>87</v>
      </c>
      <c r="P2" s="2"/>
      <c r="Q2" s="2"/>
      <c r="R2" s="2"/>
      <c r="S2" s="2"/>
      <c r="T2" s="2"/>
      <c r="U2" s="4"/>
      <c r="V2" s="2"/>
      <c r="W2" s="2"/>
      <c r="X2" s="2"/>
      <c r="Y2" s="2"/>
      <c r="Z2" s="70"/>
      <c r="AA2" s="71"/>
      <c r="AB2" s="70"/>
      <c r="AC2" s="71"/>
      <c r="AD2" s="70"/>
      <c r="AE2" s="71"/>
      <c r="AF2" s="70"/>
      <c r="AG2" s="71"/>
      <c r="AH2" s="72"/>
      <c r="AI2" s="71"/>
      <c r="AJ2" s="72"/>
      <c r="AK2" s="71"/>
      <c r="AL2" s="72"/>
      <c r="AM2" s="71"/>
    </row>
    <row r="3" ht="25.5" customHeight="1">
      <c r="A3" s="5"/>
      <c r="B3" s="5"/>
      <c r="C3" s="5"/>
      <c r="D3" s="69"/>
      <c r="E3" s="69"/>
      <c r="F3" s="2"/>
      <c r="G3" s="2"/>
      <c r="H3" s="69"/>
      <c r="I3" s="69"/>
      <c r="J3" s="2"/>
      <c r="K3" s="2"/>
      <c r="P3" s="2"/>
      <c r="Q3" s="2"/>
      <c r="R3" s="2"/>
      <c r="S3" s="2"/>
      <c r="T3" s="2"/>
      <c r="U3" s="4"/>
      <c r="V3" s="2"/>
      <c r="W3" s="2"/>
      <c r="X3" s="2"/>
      <c r="Y3" s="2"/>
      <c r="Z3" s="70"/>
      <c r="AA3" s="71"/>
      <c r="AB3" s="70"/>
      <c r="AC3" s="71"/>
      <c r="AD3" s="70"/>
      <c r="AE3" s="71"/>
      <c r="AF3" s="70"/>
      <c r="AG3" s="71"/>
      <c r="AH3" s="72"/>
      <c r="AI3" s="71"/>
      <c r="AJ3" s="72"/>
      <c r="AK3" s="71"/>
      <c r="AL3" s="72"/>
      <c r="AM3" s="71"/>
    </row>
    <row r="4">
      <c r="A4" s="5"/>
      <c r="B4" s="5"/>
      <c r="C4" s="5"/>
      <c r="D4" s="69"/>
      <c r="E4" s="69"/>
      <c r="F4" s="2"/>
      <c r="G4" s="2"/>
      <c r="H4" s="69"/>
      <c r="I4" s="69"/>
      <c r="J4" s="2"/>
      <c r="K4" s="2"/>
      <c r="L4" s="2"/>
      <c r="M4" s="2"/>
      <c r="N4" s="2"/>
      <c r="O4" s="2"/>
      <c r="P4" s="2"/>
      <c r="Q4" s="2"/>
      <c r="R4" s="2"/>
      <c r="S4" s="2"/>
      <c r="T4" s="2"/>
      <c r="U4" s="4"/>
      <c r="V4" s="2"/>
      <c r="W4" s="2"/>
      <c r="X4" s="2"/>
      <c r="Y4" s="2"/>
      <c r="Z4" s="70"/>
      <c r="AA4" s="71"/>
      <c r="AB4" s="70"/>
      <c r="AC4" s="71"/>
      <c r="AD4" s="70"/>
      <c r="AE4" s="71"/>
      <c r="AF4" s="70"/>
      <c r="AG4" s="71"/>
      <c r="AH4" s="72"/>
      <c r="AI4" s="71"/>
      <c r="AJ4" s="72"/>
      <c r="AK4" s="71"/>
      <c r="AL4" s="72"/>
      <c r="AM4" s="71"/>
    </row>
    <row r="5">
      <c r="A5" s="6" t="s">
        <v>6</v>
      </c>
      <c r="B5" s="74" t="s">
        <v>88</v>
      </c>
      <c r="C5" s="75"/>
      <c r="D5" s="3" t="s">
        <v>89</v>
      </c>
      <c r="E5" s="8" t="s">
        <v>90</v>
      </c>
      <c r="F5" s="3" t="s">
        <v>84</v>
      </c>
      <c r="G5" s="8" t="s">
        <v>91</v>
      </c>
      <c r="H5" s="3" t="s">
        <v>89</v>
      </c>
      <c r="I5" s="76" t="s">
        <v>92</v>
      </c>
      <c r="J5" s="3" t="s">
        <v>84</v>
      </c>
      <c r="K5" s="8" t="s">
        <v>93</v>
      </c>
      <c r="L5" s="3" t="s">
        <v>84</v>
      </c>
      <c r="M5" s="8" t="s">
        <v>94</v>
      </c>
      <c r="N5" s="3" t="s">
        <v>84</v>
      </c>
      <c r="O5" s="8" t="s">
        <v>95</v>
      </c>
      <c r="P5" s="3" t="s">
        <v>84</v>
      </c>
      <c r="Q5" s="8" t="s">
        <v>96</v>
      </c>
      <c r="R5" s="3" t="s">
        <v>84</v>
      </c>
      <c r="S5" s="8" t="s">
        <v>97</v>
      </c>
      <c r="T5" s="3" t="s">
        <v>98</v>
      </c>
      <c r="U5" s="10"/>
      <c r="V5" s="3" t="s">
        <v>99</v>
      </c>
      <c r="W5" s="8" t="s">
        <v>100</v>
      </c>
      <c r="X5" s="3" t="s">
        <v>99</v>
      </c>
      <c r="Y5" s="8" t="s">
        <v>101</v>
      </c>
      <c r="Z5" s="77" t="s">
        <v>102</v>
      </c>
      <c r="AA5" s="78"/>
      <c r="AB5" s="77" t="s">
        <v>103</v>
      </c>
      <c r="AC5" s="78"/>
      <c r="AD5" s="77" t="s">
        <v>104</v>
      </c>
      <c r="AE5" s="78"/>
      <c r="AF5" s="77" t="s">
        <v>105</v>
      </c>
      <c r="AG5" s="78"/>
      <c r="AH5" s="9" t="s">
        <v>14</v>
      </c>
      <c r="AI5" s="78"/>
      <c r="AJ5" s="79" t="s">
        <v>15</v>
      </c>
      <c r="AK5" s="78"/>
      <c r="AL5" s="79" t="s">
        <v>106</v>
      </c>
      <c r="AM5" s="78"/>
    </row>
    <row r="6">
      <c r="A6" s="40"/>
      <c r="B6" s="35"/>
      <c r="C6" s="40"/>
      <c r="D6" s="80" t="s">
        <v>107</v>
      </c>
      <c r="E6" s="44" t="s">
        <v>108</v>
      </c>
      <c r="F6" s="80" t="s">
        <v>109</v>
      </c>
      <c r="G6" s="44" t="s">
        <v>110</v>
      </c>
      <c r="H6" s="80" t="s">
        <v>107</v>
      </c>
      <c r="I6" s="44" t="s">
        <v>108</v>
      </c>
      <c r="J6" s="80" t="s">
        <v>109</v>
      </c>
      <c r="K6" s="44" t="s">
        <v>110</v>
      </c>
      <c r="L6" s="80" t="s">
        <v>109</v>
      </c>
      <c r="M6" s="44" t="s">
        <v>110</v>
      </c>
      <c r="N6" s="80" t="s">
        <v>109</v>
      </c>
      <c r="O6" s="44" t="s">
        <v>110</v>
      </c>
      <c r="P6" s="80" t="s">
        <v>109</v>
      </c>
      <c r="Q6" s="44" t="s">
        <v>110</v>
      </c>
      <c r="R6" s="80" t="s">
        <v>109</v>
      </c>
      <c r="S6" s="44" t="s">
        <v>110</v>
      </c>
      <c r="T6" s="80"/>
      <c r="U6" s="44"/>
      <c r="V6" s="81" t="s">
        <v>111</v>
      </c>
      <c r="W6" s="44" t="s">
        <v>112</v>
      </c>
      <c r="X6" s="81" t="s">
        <v>111</v>
      </c>
      <c r="Y6" s="44" t="s">
        <v>112</v>
      </c>
      <c r="AA6" s="39"/>
      <c r="AC6" s="39"/>
      <c r="AE6" s="39"/>
      <c r="AG6" s="39"/>
      <c r="AI6" s="39"/>
      <c r="AK6" s="39"/>
      <c r="AM6" s="39"/>
    </row>
    <row r="7">
      <c r="A7" s="40" t="s">
        <v>34</v>
      </c>
      <c r="B7" s="35"/>
      <c r="C7" s="40"/>
      <c r="D7" s="82">
        <v>-70.0</v>
      </c>
      <c r="E7" s="83">
        <v>-69.0</v>
      </c>
      <c r="F7" s="82">
        <v>-69.0</v>
      </c>
      <c r="G7" s="83">
        <v>-70.0</v>
      </c>
      <c r="H7" s="82"/>
      <c r="I7" s="83"/>
      <c r="J7" s="82">
        <v>70.0</v>
      </c>
      <c r="K7" s="83">
        <v>69.0</v>
      </c>
      <c r="L7" s="82">
        <v>-67.0</v>
      </c>
      <c r="M7" s="83">
        <v>171.0</v>
      </c>
      <c r="N7" s="82">
        <v>171.0</v>
      </c>
      <c r="O7" s="83">
        <v>-67.0</v>
      </c>
      <c r="P7" s="82">
        <v>-171.0</v>
      </c>
      <c r="Q7" s="83">
        <v>67.0</v>
      </c>
      <c r="R7" s="82">
        <v>67.0</v>
      </c>
      <c r="S7" s="83">
        <v>-171.0</v>
      </c>
      <c r="T7" s="80"/>
      <c r="U7" s="44"/>
      <c r="V7" s="80" t="s">
        <v>113</v>
      </c>
      <c r="W7" s="44" t="s">
        <v>114</v>
      </c>
      <c r="X7" s="80" t="s">
        <v>113</v>
      </c>
      <c r="Y7" s="44" t="s">
        <v>114</v>
      </c>
      <c r="AA7" s="39"/>
      <c r="AC7" s="39"/>
      <c r="AE7" s="39"/>
      <c r="AG7" s="39"/>
      <c r="AI7" s="39"/>
      <c r="AK7" s="39"/>
      <c r="AM7" s="39"/>
    </row>
    <row r="8">
      <c r="A8" s="40" t="s">
        <v>4</v>
      </c>
      <c r="B8" s="35"/>
      <c r="C8" s="40"/>
      <c r="D8" s="80">
        <v>10.0</v>
      </c>
      <c r="E8" s="44">
        <v>9.0</v>
      </c>
      <c r="F8" s="80">
        <v>9.0</v>
      </c>
      <c r="G8" s="44">
        <v>10.0</v>
      </c>
      <c r="H8" s="80"/>
      <c r="I8" s="44"/>
      <c r="J8" s="80">
        <v>10.0</v>
      </c>
      <c r="K8" s="44">
        <v>9.0</v>
      </c>
      <c r="L8" s="80">
        <v>8.0</v>
      </c>
      <c r="M8" s="44">
        <v>15.0</v>
      </c>
      <c r="N8" s="80">
        <v>15.0</v>
      </c>
      <c r="O8" s="44">
        <v>8.0</v>
      </c>
      <c r="P8" s="80">
        <v>15.0</v>
      </c>
      <c r="Q8" s="44">
        <v>8.0</v>
      </c>
      <c r="R8" s="80">
        <v>8.0</v>
      </c>
      <c r="S8" s="44">
        <v>15.0</v>
      </c>
      <c r="T8" s="80"/>
      <c r="U8" s="44"/>
      <c r="V8" s="80" t="s">
        <v>115</v>
      </c>
      <c r="W8" s="44" t="s">
        <v>116</v>
      </c>
      <c r="X8" s="80" t="s">
        <v>115</v>
      </c>
      <c r="Y8" s="44" t="s">
        <v>116</v>
      </c>
      <c r="AA8" s="39"/>
      <c r="AC8" s="39"/>
      <c r="AE8" s="39"/>
      <c r="AG8" s="39"/>
      <c r="AI8" s="39"/>
      <c r="AK8" s="39"/>
      <c r="AM8" s="39"/>
    </row>
    <row r="9">
      <c r="A9" s="84" t="s">
        <v>117</v>
      </c>
      <c r="B9" s="5"/>
      <c r="C9" s="84"/>
      <c r="D9" s="85">
        <f t="shared" ref="D9:S9" si="1">D7-4*D8</f>
        <v>-110</v>
      </c>
      <c r="E9" s="86">
        <f t="shared" si="1"/>
        <v>-105</v>
      </c>
      <c r="F9" s="85">
        <f t="shared" si="1"/>
        <v>-105</v>
      </c>
      <c r="G9" s="86">
        <f t="shared" si="1"/>
        <v>-110</v>
      </c>
      <c r="H9" s="85">
        <f t="shared" si="1"/>
        <v>0</v>
      </c>
      <c r="I9" s="86">
        <f t="shared" si="1"/>
        <v>0</v>
      </c>
      <c r="J9" s="85">
        <f t="shared" si="1"/>
        <v>30</v>
      </c>
      <c r="K9" s="86">
        <f t="shared" si="1"/>
        <v>33</v>
      </c>
      <c r="L9" s="85">
        <f t="shared" si="1"/>
        <v>-99</v>
      </c>
      <c r="M9" s="86">
        <f t="shared" si="1"/>
        <v>111</v>
      </c>
      <c r="N9" s="85">
        <f t="shared" si="1"/>
        <v>111</v>
      </c>
      <c r="O9" s="86">
        <f t="shared" si="1"/>
        <v>-99</v>
      </c>
      <c r="P9" s="85">
        <f t="shared" si="1"/>
        <v>-231</v>
      </c>
      <c r="Q9" s="86">
        <f t="shared" si="1"/>
        <v>35</v>
      </c>
      <c r="R9" s="85">
        <f t="shared" si="1"/>
        <v>35</v>
      </c>
      <c r="S9" s="86">
        <f t="shared" si="1"/>
        <v>-231</v>
      </c>
      <c r="T9" s="80"/>
      <c r="U9" s="44"/>
      <c r="V9" s="80"/>
      <c r="W9" s="44"/>
      <c r="X9" s="80"/>
      <c r="Y9" s="44"/>
      <c r="AA9" s="39"/>
      <c r="AC9" s="39"/>
      <c r="AE9" s="39"/>
      <c r="AG9" s="39"/>
      <c r="AI9" s="39"/>
      <c r="AK9" s="39"/>
      <c r="AM9" s="39"/>
    </row>
    <row r="10">
      <c r="A10" s="84" t="s">
        <v>118</v>
      </c>
      <c r="B10" s="5"/>
      <c r="C10" s="84"/>
      <c r="D10" s="85">
        <f t="shared" ref="D10:S10" si="2">D7+4*D8</f>
        <v>-30</v>
      </c>
      <c r="E10" s="86">
        <f t="shared" si="2"/>
        <v>-33</v>
      </c>
      <c r="F10" s="85">
        <f t="shared" si="2"/>
        <v>-33</v>
      </c>
      <c r="G10" s="86">
        <f t="shared" si="2"/>
        <v>-30</v>
      </c>
      <c r="H10" s="85">
        <f t="shared" si="2"/>
        <v>0</v>
      </c>
      <c r="I10" s="86">
        <f t="shared" si="2"/>
        <v>0</v>
      </c>
      <c r="J10" s="85">
        <f t="shared" si="2"/>
        <v>110</v>
      </c>
      <c r="K10" s="86">
        <f t="shared" si="2"/>
        <v>105</v>
      </c>
      <c r="L10" s="85">
        <f t="shared" si="2"/>
        <v>-35</v>
      </c>
      <c r="M10" s="86">
        <f t="shared" si="2"/>
        <v>231</v>
      </c>
      <c r="N10" s="85">
        <f t="shared" si="2"/>
        <v>231</v>
      </c>
      <c r="O10" s="86">
        <f t="shared" si="2"/>
        <v>-35</v>
      </c>
      <c r="P10" s="85">
        <f t="shared" si="2"/>
        <v>-111</v>
      </c>
      <c r="Q10" s="86">
        <f t="shared" si="2"/>
        <v>99</v>
      </c>
      <c r="R10" s="85">
        <f t="shared" si="2"/>
        <v>99</v>
      </c>
      <c r="S10" s="86">
        <f t="shared" si="2"/>
        <v>-111</v>
      </c>
      <c r="T10" s="80"/>
      <c r="U10" s="44"/>
      <c r="V10" s="80"/>
      <c r="W10" s="44"/>
      <c r="X10" s="80"/>
      <c r="Y10" s="44"/>
      <c r="AA10" s="39"/>
      <c r="AC10" s="39"/>
      <c r="AE10" s="39"/>
      <c r="AG10" s="39"/>
      <c r="AI10" s="39"/>
      <c r="AK10" s="39"/>
      <c r="AM10" s="39"/>
    </row>
    <row r="11">
      <c r="A11" s="12"/>
      <c r="B11" s="87"/>
      <c r="C11" s="12"/>
      <c r="D11" s="13" t="s">
        <v>18</v>
      </c>
      <c r="E11" s="14" t="s">
        <v>4</v>
      </c>
      <c r="F11" s="13" t="s">
        <v>18</v>
      </c>
      <c r="G11" s="14" t="s">
        <v>4</v>
      </c>
      <c r="H11" s="13" t="s">
        <v>18</v>
      </c>
      <c r="I11" s="14" t="s">
        <v>4</v>
      </c>
      <c r="J11" s="13" t="s">
        <v>18</v>
      </c>
      <c r="K11" s="14" t="s">
        <v>4</v>
      </c>
      <c r="L11" s="13" t="s">
        <v>18</v>
      </c>
      <c r="M11" s="14" t="s">
        <v>4</v>
      </c>
      <c r="N11" s="13" t="s">
        <v>18</v>
      </c>
      <c r="O11" s="14" t="s">
        <v>4</v>
      </c>
      <c r="P11" s="13" t="s">
        <v>18</v>
      </c>
      <c r="Q11" s="14" t="s">
        <v>4</v>
      </c>
      <c r="R11" s="13" t="s">
        <v>18</v>
      </c>
      <c r="S11" s="14" t="s">
        <v>4</v>
      </c>
      <c r="T11" s="13" t="s">
        <v>18</v>
      </c>
      <c r="U11" s="14" t="s">
        <v>4</v>
      </c>
      <c r="V11" s="13" t="s">
        <v>18</v>
      </c>
      <c r="W11" s="14" t="s">
        <v>4</v>
      </c>
      <c r="X11" s="13" t="s">
        <v>18</v>
      </c>
      <c r="Y11" s="14" t="s">
        <v>4</v>
      </c>
      <c r="Z11" s="13" t="s">
        <v>18</v>
      </c>
      <c r="AA11" s="14" t="s">
        <v>4</v>
      </c>
      <c r="AB11" s="13" t="s">
        <v>18</v>
      </c>
      <c r="AC11" s="14" t="s">
        <v>4</v>
      </c>
      <c r="AD11" s="13" t="s">
        <v>18</v>
      </c>
      <c r="AE11" s="14" t="s">
        <v>4</v>
      </c>
      <c r="AF11" s="13" t="s">
        <v>18</v>
      </c>
      <c r="AG11" s="14" t="s">
        <v>4</v>
      </c>
      <c r="AH11" s="13" t="s">
        <v>18</v>
      </c>
      <c r="AI11" s="14" t="s">
        <v>4</v>
      </c>
      <c r="AJ11" s="13" t="s">
        <v>18</v>
      </c>
      <c r="AK11" s="14" t="s">
        <v>4</v>
      </c>
      <c r="AL11" s="13" t="s">
        <v>18</v>
      </c>
      <c r="AM11" s="14" t="s">
        <v>4</v>
      </c>
    </row>
    <row r="12">
      <c r="A12" s="16" t="s">
        <v>119</v>
      </c>
      <c r="B12" s="88">
        <v>1.484</v>
      </c>
      <c r="C12" s="16">
        <v>0.011</v>
      </c>
      <c r="D12" s="19">
        <v>1.484</v>
      </c>
      <c r="E12" s="89">
        <v>0.012</v>
      </c>
      <c r="F12" s="17">
        <v>1.478</v>
      </c>
      <c r="G12" s="18">
        <v>0.01</v>
      </c>
      <c r="H12" s="19">
        <v>1.484</v>
      </c>
      <c r="I12" s="89">
        <v>0.012</v>
      </c>
      <c r="J12" s="17">
        <v>1.478</v>
      </c>
      <c r="K12" s="18">
        <v>0.01</v>
      </c>
      <c r="L12" s="17">
        <v>1.487</v>
      </c>
      <c r="M12" s="18">
        <v>0.01</v>
      </c>
      <c r="N12" s="17">
        <v>1.483</v>
      </c>
      <c r="O12" s="18">
        <v>0.01</v>
      </c>
      <c r="P12" s="17">
        <v>1.487</v>
      </c>
      <c r="Q12" s="18">
        <v>0.01</v>
      </c>
      <c r="R12" s="17">
        <v>1.483</v>
      </c>
      <c r="S12" s="18">
        <v>0.01</v>
      </c>
      <c r="T12" s="19">
        <v>1.485</v>
      </c>
      <c r="U12" s="18">
        <v>0.017</v>
      </c>
      <c r="V12" s="19">
        <v>1.485</v>
      </c>
      <c r="W12" s="18">
        <v>0.017</v>
      </c>
      <c r="X12" s="19">
        <v>1.485</v>
      </c>
      <c r="Y12" s="18">
        <v>0.017</v>
      </c>
      <c r="Z12" s="90" t="s">
        <v>120</v>
      </c>
      <c r="AA12" s="91" t="s">
        <v>120</v>
      </c>
      <c r="AB12" s="1">
        <v>1.485</v>
      </c>
      <c r="AC12" s="23">
        <v>0.017</v>
      </c>
      <c r="AD12" s="1">
        <v>1.517</v>
      </c>
      <c r="AE12" s="22">
        <v>0.0192</v>
      </c>
      <c r="AF12" s="1">
        <v>1.51</v>
      </c>
      <c r="AG12" s="22">
        <v>0.02</v>
      </c>
      <c r="AH12" s="1">
        <v>1.485</v>
      </c>
      <c r="AI12" s="92">
        <v>0.015</v>
      </c>
      <c r="AJ12" s="68">
        <v>1.48</v>
      </c>
      <c r="AK12" s="23">
        <v>0.02</v>
      </c>
      <c r="AM12" s="39"/>
    </row>
    <row r="13">
      <c r="A13" s="16" t="s">
        <v>121</v>
      </c>
      <c r="B13" s="93">
        <v>1.48</v>
      </c>
      <c r="C13" s="16">
        <v>0.011</v>
      </c>
      <c r="D13" s="19">
        <v>1.478</v>
      </c>
      <c r="E13" s="89">
        <v>0.01</v>
      </c>
      <c r="F13" s="17">
        <v>1.484</v>
      </c>
      <c r="G13" s="18">
        <v>0.012</v>
      </c>
      <c r="H13" s="19">
        <v>1.478</v>
      </c>
      <c r="I13" s="89">
        <v>0.01</v>
      </c>
      <c r="J13" s="17">
        <v>1.484</v>
      </c>
      <c r="K13" s="18">
        <v>0.012</v>
      </c>
      <c r="L13" s="17">
        <v>1.483</v>
      </c>
      <c r="M13" s="18">
        <v>0.01</v>
      </c>
      <c r="N13" s="17">
        <v>1.487</v>
      </c>
      <c r="O13" s="18">
        <v>0.01</v>
      </c>
      <c r="P13" s="17">
        <v>1.483</v>
      </c>
      <c r="Q13" s="18">
        <v>0.01</v>
      </c>
      <c r="R13" s="17">
        <v>1.487</v>
      </c>
      <c r="S13" s="18">
        <v>0.01</v>
      </c>
      <c r="T13" s="19">
        <v>1.485</v>
      </c>
      <c r="U13" s="18">
        <v>0.017</v>
      </c>
      <c r="V13" s="19">
        <v>1.485</v>
      </c>
      <c r="W13" s="18">
        <v>0.017</v>
      </c>
      <c r="X13" s="19">
        <v>1.485</v>
      </c>
      <c r="Y13" s="18">
        <v>0.017</v>
      </c>
      <c r="Z13" s="94" t="s">
        <v>120</v>
      </c>
      <c r="AA13" s="95" t="s">
        <v>120</v>
      </c>
      <c r="AB13" s="1">
        <v>1.485</v>
      </c>
      <c r="AC13" s="23">
        <v>0.017</v>
      </c>
      <c r="AD13" s="1">
        <v>1.517</v>
      </c>
      <c r="AE13" s="22">
        <v>0.0192</v>
      </c>
      <c r="AF13" s="1">
        <v>1.51</v>
      </c>
      <c r="AG13" s="22">
        <v>0.02</v>
      </c>
      <c r="AH13" s="1">
        <v>1.485</v>
      </c>
      <c r="AI13" s="92">
        <v>0.02</v>
      </c>
      <c r="AJ13" s="68">
        <v>1.48</v>
      </c>
      <c r="AK13" s="23">
        <v>0.02</v>
      </c>
      <c r="AM13" s="39"/>
    </row>
    <row r="14">
      <c r="A14" s="16" t="s">
        <v>113</v>
      </c>
      <c r="B14" s="88">
        <v>1.598</v>
      </c>
      <c r="C14" s="16">
        <v>0.018</v>
      </c>
      <c r="D14" s="19">
        <v>1.599</v>
      </c>
      <c r="E14" s="89">
        <v>0.016</v>
      </c>
      <c r="F14" s="17">
        <v>1.601</v>
      </c>
      <c r="G14" s="18">
        <v>0.016</v>
      </c>
      <c r="H14" s="19">
        <v>1.601</v>
      </c>
      <c r="I14" s="89">
        <v>0.016</v>
      </c>
      <c r="J14" s="17">
        <v>1.599</v>
      </c>
      <c r="K14" s="18">
        <v>0.016</v>
      </c>
      <c r="L14" s="17">
        <v>1.58</v>
      </c>
      <c r="M14" s="18">
        <v>0.01</v>
      </c>
      <c r="N14" s="17">
        <v>1.603</v>
      </c>
      <c r="O14" s="18">
        <v>0.011</v>
      </c>
      <c r="P14" s="17">
        <v>1.603</v>
      </c>
      <c r="Q14" s="18">
        <v>0.011</v>
      </c>
      <c r="R14" s="17">
        <v>1.58</v>
      </c>
      <c r="S14" s="18">
        <v>0.01</v>
      </c>
      <c r="T14" s="19">
        <v>1.607</v>
      </c>
      <c r="U14" s="18">
        <v>0.012</v>
      </c>
      <c r="V14" s="19">
        <v>1.607</v>
      </c>
      <c r="W14" s="18">
        <v>0.012</v>
      </c>
      <c r="X14" s="19">
        <v>1.607</v>
      </c>
      <c r="Y14" s="18">
        <v>0.012</v>
      </c>
      <c r="Z14" s="21">
        <v>1.6</v>
      </c>
      <c r="AA14" s="22">
        <v>0.02</v>
      </c>
      <c r="AB14" s="94" t="s">
        <v>120</v>
      </c>
      <c r="AC14" s="95" t="s">
        <v>120</v>
      </c>
      <c r="AD14" s="94" t="s">
        <v>120</v>
      </c>
      <c r="AE14" s="95" t="s">
        <v>120</v>
      </c>
      <c r="AF14" s="94" t="s">
        <v>120</v>
      </c>
      <c r="AG14" s="95" t="s">
        <v>120</v>
      </c>
      <c r="AH14" s="1">
        <v>1.607</v>
      </c>
      <c r="AI14" s="92">
        <v>0.015</v>
      </c>
      <c r="AJ14" s="68">
        <v>1.6</v>
      </c>
      <c r="AK14" s="23">
        <v>0.02</v>
      </c>
      <c r="AM14" s="39"/>
    </row>
    <row r="15">
      <c r="A15" s="30" t="s">
        <v>115</v>
      </c>
      <c r="B15" s="96">
        <v>1.605</v>
      </c>
      <c r="C15" s="30">
        <v>0.013</v>
      </c>
      <c r="D15" s="33">
        <v>1.601</v>
      </c>
      <c r="E15" s="97">
        <v>0.016</v>
      </c>
      <c r="F15" s="31">
        <v>1.599</v>
      </c>
      <c r="G15" s="32">
        <v>0.016</v>
      </c>
      <c r="H15" s="33">
        <v>1.599</v>
      </c>
      <c r="I15" s="97">
        <v>0.016</v>
      </c>
      <c r="J15" s="31">
        <v>1.601</v>
      </c>
      <c r="K15" s="32">
        <v>0.016</v>
      </c>
      <c r="L15" s="31">
        <v>1.603</v>
      </c>
      <c r="M15" s="32">
        <v>0.011</v>
      </c>
      <c r="N15" s="31">
        <v>1.58</v>
      </c>
      <c r="O15" s="32">
        <v>0.01</v>
      </c>
      <c r="P15" s="31">
        <v>1.58</v>
      </c>
      <c r="Q15" s="32">
        <v>0.01</v>
      </c>
      <c r="R15" s="31">
        <v>1.603</v>
      </c>
      <c r="S15" s="32">
        <v>0.011</v>
      </c>
      <c r="T15" s="33">
        <v>1.593</v>
      </c>
      <c r="U15" s="32">
        <v>0.01</v>
      </c>
      <c r="V15" s="33">
        <v>1.593</v>
      </c>
      <c r="W15" s="32">
        <v>0.01</v>
      </c>
      <c r="X15" s="33">
        <v>1.593</v>
      </c>
      <c r="Y15" s="32">
        <v>0.01</v>
      </c>
      <c r="Z15" s="98" t="s">
        <v>120</v>
      </c>
      <c r="AA15" s="99" t="s">
        <v>120</v>
      </c>
      <c r="AB15" s="52">
        <v>1.593</v>
      </c>
      <c r="AC15" s="65">
        <v>0.01</v>
      </c>
      <c r="AD15" s="52">
        <v>1.614</v>
      </c>
      <c r="AE15" s="51">
        <v>0.0178</v>
      </c>
      <c r="AF15" s="52">
        <v>1.61</v>
      </c>
      <c r="AG15" s="51">
        <v>0.02</v>
      </c>
      <c r="AH15" s="52">
        <v>1.593</v>
      </c>
      <c r="AI15" s="100">
        <v>0.02</v>
      </c>
      <c r="AJ15" s="101">
        <v>1.6</v>
      </c>
      <c r="AK15" s="65">
        <v>0.02</v>
      </c>
      <c r="AL15" s="102"/>
      <c r="AM15" s="103"/>
    </row>
    <row r="16">
      <c r="A16" s="35"/>
      <c r="B16" s="35"/>
      <c r="C16" s="35"/>
      <c r="Z16" s="102"/>
      <c r="AB16" s="102"/>
      <c r="AD16" s="102"/>
      <c r="AF16" s="102"/>
    </row>
    <row r="17">
      <c r="A17" s="6" t="s">
        <v>122</v>
      </c>
      <c r="B17" s="74" t="s">
        <v>88</v>
      </c>
      <c r="C17" s="75"/>
      <c r="D17" s="3" t="s">
        <v>89</v>
      </c>
      <c r="E17" s="8" t="s">
        <v>90</v>
      </c>
      <c r="F17" s="3" t="s">
        <v>84</v>
      </c>
      <c r="G17" s="8" t="s">
        <v>91</v>
      </c>
      <c r="H17" s="3" t="s">
        <v>89</v>
      </c>
      <c r="I17" s="76" t="s">
        <v>92</v>
      </c>
      <c r="J17" s="3" t="s">
        <v>84</v>
      </c>
      <c r="K17" s="8" t="s">
        <v>93</v>
      </c>
      <c r="L17" s="3" t="s">
        <v>84</v>
      </c>
      <c r="M17" s="8" t="s">
        <v>94</v>
      </c>
      <c r="N17" s="3" t="s">
        <v>84</v>
      </c>
      <c r="O17" s="8" t="s">
        <v>95</v>
      </c>
      <c r="P17" s="3" t="s">
        <v>84</v>
      </c>
      <c r="Q17" s="8" t="s">
        <v>96</v>
      </c>
      <c r="R17" s="3" t="s">
        <v>84</v>
      </c>
      <c r="S17" s="8" t="s">
        <v>97</v>
      </c>
      <c r="T17" s="3" t="s">
        <v>98</v>
      </c>
      <c r="U17" s="10"/>
      <c r="V17" s="3" t="s">
        <v>99</v>
      </c>
      <c r="W17" s="8" t="s">
        <v>100</v>
      </c>
      <c r="X17" s="3" t="s">
        <v>99</v>
      </c>
      <c r="Y17" s="8" t="s">
        <v>101</v>
      </c>
      <c r="Z17" s="70" t="s">
        <v>102</v>
      </c>
      <c r="AA17" s="78"/>
      <c r="AB17" s="70" t="s">
        <v>103</v>
      </c>
      <c r="AC17" s="78"/>
      <c r="AD17" s="70" t="s">
        <v>104</v>
      </c>
      <c r="AE17" s="78"/>
      <c r="AF17" s="70" t="s">
        <v>105</v>
      </c>
      <c r="AG17" s="78"/>
      <c r="AH17" s="9" t="s">
        <v>14</v>
      </c>
      <c r="AI17" s="78"/>
      <c r="AJ17" s="79" t="s">
        <v>15</v>
      </c>
      <c r="AK17" s="78"/>
      <c r="AL17" s="79" t="s">
        <v>106</v>
      </c>
      <c r="AM17" s="78"/>
    </row>
    <row r="18">
      <c r="A18" s="40" t="s">
        <v>123</v>
      </c>
      <c r="B18" s="35">
        <v>118.9</v>
      </c>
      <c r="C18" s="40">
        <v>1.7</v>
      </c>
      <c r="D18" s="43">
        <v>119.9</v>
      </c>
      <c r="E18" s="42">
        <v>1.6</v>
      </c>
      <c r="F18" s="41">
        <v>119.9</v>
      </c>
      <c r="G18" s="42">
        <v>1.6</v>
      </c>
      <c r="H18" s="43">
        <v>119.9</v>
      </c>
      <c r="I18" s="42">
        <v>1.6</v>
      </c>
      <c r="J18" s="41">
        <v>119.9</v>
      </c>
      <c r="K18" s="42">
        <v>1.6</v>
      </c>
      <c r="L18" s="41">
        <v>117.6</v>
      </c>
      <c r="M18" s="42">
        <v>1.2</v>
      </c>
      <c r="N18" s="41">
        <v>117.6</v>
      </c>
      <c r="O18" s="42">
        <v>1.2</v>
      </c>
      <c r="P18" s="41">
        <v>117.6</v>
      </c>
      <c r="Q18" s="42">
        <v>1.2</v>
      </c>
      <c r="R18" s="41">
        <v>117.6</v>
      </c>
      <c r="S18" s="42">
        <v>1.2</v>
      </c>
      <c r="T18" s="43">
        <v>119.6</v>
      </c>
      <c r="U18" s="42">
        <v>1.5</v>
      </c>
      <c r="V18" s="43">
        <v>119.6</v>
      </c>
      <c r="W18" s="42">
        <v>1.5</v>
      </c>
      <c r="X18" s="43">
        <v>119.6</v>
      </c>
      <c r="Y18" s="42">
        <v>1.5</v>
      </c>
      <c r="Z18" s="104" t="s">
        <v>120</v>
      </c>
      <c r="AA18" s="105" t="s">
        <v>120</v>
      </c>
      <c r="AB18" s="1">
        <v>119.6</v>
      </c>
      <c r="AC18" s="22">
        <v>1.5</v>
      </c>
      <c r="AD18" s="1">
        <v>112.864</v>
      </c>
      <c r="AE18" s="106">
        <v>1.69</v>
      </c>
      <c r="AF18" s="1">
        <v>119.9</v>
      </c>
      <c r="AG18" s="22">
        <v>3.0</v>
      </c>
      <c r="AH18" s="43">
        <v>119.6</v>
      </c>
      <c r="AI18" s="42">
        <v>1.5</v>
      </c>
      <c r="AJ18" s="43">
        <v>120.0</v>
      </c>
      <c r="AK18" s="42">
        <v>1.5</v>
      </c>
      <c r="AM18" s="39"/>
    </row>
    <row r="19">
      <c r="A19" s="40" t="s">
        <v>124</v>
      </c>
      <c r="B19" s="35">
        <v>105.7</v>
      </c>
      <c r="C19" s="40">
        <v>1.4</v>
      </c>
      <c r="D19" s="43">
        <v>104.5</v>
      </c>
      <c r="E19" s="42">
        <v>0.9</v>
      </c>
      <c r="F19" s="41">
        <v>105.2</v>
      </c>
      <c r="G19" s="42">
        <v>0.8</v>
      </c>
      <c r="H19" s="43">
        <v>110.3</v>
      </c>
      <c r="I19" s="42">
        <v>0.8</v>
      </c>
      <c r="J19" s="41">
        <v>111.5</v>
      </c>
      <c r="K19" s="42">
        <v>1.1</v>
      </c>
      <c r="L19" s="41">
        <v>106.2</v>
      </c>
      <c r="M19" s="42">
        <v>1.1</v>
      </c>
      <c r="N19" s="41">
        <v>109.3</v>
      </c>
      <c r="O19" s="42">
        <v>0.9</v>
      </c>
      <c r="P19" s="41">
        <v>110.2</v>
      </c>
      <c r="Q19" s="42">
        <v>1.3</v>
      </c>
      <c r="R19" s="41">
        <v>112.2</v>
      </c>
      <c r="S19" s="42">
        <v>1.0</v>
      </c>
      <c r="T19" s="43">
        <v>107.7</v>
      </c>
      <c r="U19" s="42">
        <v>3.2</v>
      </c>
      <c r="V19" s="43">
        <v>110.5</v>
      </c>
      <c r="W19" s="42">
        <v>1.1</v>
      </c>
      <c r="X19" s="43">
        <v>105.2</v>
      </c>
      <c r="Y19" s="42">
        <v>2.2</v>
      </c>
      <c r="Z19" s="21">
        <v>108.0</v>
      </c>
      <c r="AA19" s="22">
        <v>1.2</v>
      </c>
      <c r="AB19" s="35" t="s">
        <v>120</v>
      </c>
      <c r="AC19" s="95" t="s">
        <v>120</v>
      </c>
      <c r="AD19" s="94" t="s">
        <v>120</v>
      </c>
      <c r="AE19" s="95" t="s">
        <v>120</v>
      </c>
      <c r="AF19" s="94" t="s">
        <v>120</v>
      </c>
      <c r="AG19" s="95" t="s">
        <v>120</v>
      </c>
      <c r="AH19" s="43">
        <v>108.0</v>
      </c>
      <c r="AI19" s="42">
        <v>1.5</v>
      </c>
      <c r="AJ19" s="43">
        <v>108.0</v>
      </c>
      <c r="AK19" s="42">
        <v>1.5</v>
      </c>
      <c r="AM19" s="39"/>
    </row>
    <row r="20">
      <c r="A20" s="40" t="s">
        <v>125</v>
      </c>
      <c r="B20" s="35">
        <v>109.7</v>
      </c>
      <c r="C20" s="40">
        <v>1.6</v>
      </c>
      <c r="D20" s="43">
        <v>110.3</v>
      </c>
      <c r="E20" s="42">
        <v>0.8</v>
      </c>
      <c r="F20" s="41">
        <v>111.5</v>
      </c>
      <c r="G20" s="42">
        <v>1.1</v>
      </c>
      <c r="H20" s="43">
        <v>104.5</v>
      </c>
      <c r="I20" s="42">
        <v>0.9</v>
      </c>
      <c r="J20" s="41">
        <v>105.2</v>
      </c>
      <c r="K20" s="42">
        <v>0.8</v>
      </c>
      <c r="L20" s="41">
        <v>110.2</v>
      </c>
      <c r="M20" s="42">
        <v>1.3</v>
      </c>
      <c r="N20" s="41">
        <v>112.2</v>
      </c>
      <c r="O20" s="42">
        <v>1.0</v>
      </c>
      <c r="P20" s="41">
        <v>106.2</v>
      </c>
      <c r="Q20" s="42">
        <v>1.1</v>
      </c>
      <c r="R20" s="41">
        <v>109.3</v>
      </c>
      <c r="S20" s="42">
        <v>0.9</v>
      </c>
      <c r="T20" s="43">
        <v>108.1</v>
      </c>
      <c r="U20" s="42">
        <v>2.9</v>
      </c>
      <c r="V20" s="43">
        <v>110.7</v>
      </c>
      <c r="W20" s="42">
        <v>1.2</v>
      </c>
      <c r="X20" s="43">
        <v>105.7</v>
      </c>
      <c r="Y20" s="42">
        <v>0.9</v>
      </c>
      <c r="Z20" s="94" t="s">
        <v>120</v>
      </c>
      <c r="AA20" s="95" t="s">
        <v>120</v>
      </c>
      <c r="AB20" s="1">
        <v>108.1</v>
      </c>
      <c r="AC20" s="22">
        <v>2.9</v>
      </c>
      <c r="AD20" s="1">
        <v>105.808</v>
      </c>
      <c r="AE20" s="106">
        <v>2.07</v>
      </c>
      <c r="AF20" s="1">
        <v>108.2</v>
      </c>
      <c r="AG20" s="22">
        <v>3.0</v>
      </c>
      <c r="AH20" s="43">
        <v>108.0</v>
      </c>
      <c r="AI20" s="42">
        <v>1.5</v>
      </c>
      <c r="AJ20" s="43">
        <v>109.0</v>
      </c>
      <c r="AK20" s="42">
        <v>1.5</v>
      </c>
      <c r="AM20" s="39"/>
    </row>
    <row r="21">
      <c r="A21" s="40" t="s">
        <v>126</v>
      </c>
      <c r="B21" s="35">
        <v>111.4</v>
      </c>
      <c r="C21" s="40">
        <v>1.4</v>
      </c>
      <c r="D21" s="43">
        <v>111.5</v>
      </c>
      <c r="E21" s="42">
        <v>1.1</v>
      </c>
      <c r="F21" s="41">
        <v>110.3</v>
      </c>
      <c r="G21" s="42">
        <v>0.8</v>
      </c>
      <c r="H21" s="43">
        <v>105.2</v>
      </c>
      <c r="I21" s="42">
        <v>0.8</v>
      </c>
      <c r="J21" s="41">
        <v>104.5</v>
      </c>
      <c r="K21" s="42">
        <v>0.9</v>
      </c>
      <c r="L21" s="41">
        <v>112.2</v>
      </c>
      <c r="M21" s="42">
        <v>1.0</v>
      </c>
      <c r="N21" s="41">
        <v>110.2</v>
      </c>
      <c r="O21" s="42">
        <v>1.3</v>
      </c>
      <c r="P21" s="41">
        <v>109.3</v>
      </c>
      <c r="Q21" s="42">
        <v>0.9</v>
      </c>
      <c r="R21" s="41">
        <v>106.2</v>
      </c>
      <c r="S21" s="42">
        <v>1.1</v>
      </c>
      <c r="T21" s="43">
        <v>108.3</v>
      </c>
      <c r="U21" s="42">
        <v>3.2</v>
      </c>
      <c r="V21" s="43">
        <v>110.5</v>
      </c>
      <c r="W21" s="42">
        <v>1.1</v>
      </c>
      <c r="X21" s="43">
        <v>105.2</v>
      </c>
      <c r="Y21" s="42">
        <v>2.2</v>
      </c>
      <c r="Z21" s="21">
        <v>108.0</v>
      </c>
      <c r="AA21" s="22">
        <v>1.2</v>
      </c>
      <c r="AB21" s="35" t="s">
        <v>120</v>
      </c>
      <c r="AC21" s="95" t="s">
        <v>120</v>
      </c>
      <c r="AD21" s="94" t="s">
        <v>120</v>
      </c>
      <c r="AE21" s="95" t="s">
        <v>120</v>
      </c>
      <c r="AF21" s="94" t="s">
        <v>120</v>
      </c>
      <c r="AG21" s="95" t="s">
        <v>120</v>
      </c>
      <c r="AH21" s="43">
        <v>108.0</v>
      </c>
      <c r="AI21" s="42">
        <v>3.0</v>
      </c>
      <c r="AJ21" s="43">
        <v>108.0</v>
      </c>
      <c r="AK21" s="42">
        <v>1.5</v>
      </c>
      <c r="AM21" s="39"/>
    </row>
    <row r="22">
      <c r="A22" s="40" t="s">
        <v>127</v>
      </c>
      <c r="B22" s="35">
        <v>107.9</v>
      </c>
      <c r="C22" s="40">
        <v>2.1</v>
      </c>
      <c r="D22" s="43">
        <v>105.2</v>
      </c>
      <c r="E22" s="42">
        <v>0.8</v>
      </c>
      <c r="F22" s="41">
        <v>104.5</v>
      </c>
      <c r="G22" s="42">
        <v>0.9</v>
      </c>
      <c r="H22" s="43">
        <v>111.5</v>
      </c>
      <c r="I22" s="42">
        <v>1.1</v>
      </c>
      <c r="J22" s="41">
        <v>110.3</v>
      </c>
      <c r="K22" s="42">
        <v>0.8</v>
      </c>
      <c r="L22" s="41">
        <v>109.3</v>
      </c>
      <c r="M22" s="42">
        <v>0.9</v>
      </c>
      <c r="N22" s="41">
        <v>106.2</v>
      </c>
      <c r="O22" s="42">
        <v>1.1</v>
      </c>
      <c r="P22" s="41">
        <v>112.2</v>
      </c>
      <c r="Q22" s="42">
        <v>1.0</v>
      </c>
      <c r="R22" s="41">
        <v>110.2</v>
      </c>
      <c r="S22" s="42">
        <v>1.3</v>
      </c>
      <c r="T22" s="43">
        <v>108.3</v>
      </c>
      <c r="U22" s="42">
        <v>2.7</v>
      </c>
      <c r="V22" s="43">
        <v>110.7</v>
      </c>
      <c r="W22" s="42">
        <v>1.2</v>
      </c>
      <c r="X22" s="43">
        <v>105.7</v>
      </c>
      <c r="Y22" s="42">
        <v>0.9</v>
      </c>
      <c r="Z22" s="94" t="s">
        <v>120</v>
      </c>
      <c r="AA22" s="95" t="s">
        <v>120</v>
      </c>
      <c r="AB22" s="1">
        <v>108.3</v>
      </c>
      <c r="AC22" s="22">
        <v>2.7</v>
      </c>
      <c r="AD22" s="1">
        <v>105.808</v>
      </c>
      <c r="AE22" s="106">
        <v>2.07</v>
      </c>
      <c r="AF22" s="1">
        <v>108.2</v>
      </c>
      <c r="AG22" s="22">
        <v>3.0</v>
      </c>
      <c r="AH22" s="43">
        <v>108.0</v>
      </c>
      <c r="AI22" s="42">
        <v>3.0</v>
      </c>
      <c r="AJ22" s="43">
        <v>108.0</v>
      </c>
      <c r="AK22" s="42">
        <v>1.5</v>
      </c>
      <c r="AM22" s="39"/>
    </row>
    <row r="23">
      <c r="A23" s="40" t="s">
        <v>128</v>
      </c>
      <c r="B23" s="107">
        <v>102.0</v>
      </c>
      <c r="C23" s="40">
        <v>2.3</v>
      </c>
      <c r="D23" s="43">
        <v>104.2</v>
      </c>
      <c r="E23" s="42">
        <v>1.5</v>
      </c>
      <c r="F23" s="41">
        <v>104.2</v>
      </c>
      <c r="G23" s="42">
        <v>1.5</v>
      </c>
      <c r="H23" s="43">
        <v>104.2</v>
      </c>
      <c r="I23" s="42">
        <v>1.5</v>
      </c>
      <c r="J23" s="41">
        <v>104.2</v>
      </c>
      <c r="K23" s="42">
        <v>1.5</v>
      </c>
      <c r="L23" s="41">
        <v>99.9</v>
      </c>
      <c r="M23" s="42">
        <v>0.7</v>
      </c>
      <c r="N23" s="41">
        <v>99.9</v>
      </c>
      <c r="O23" s="42">
        <v>0.7</v>
      </c>
      <c r="P23" s="41">
        <v>99.9</v>
      </c>
      <c r="Q23" s="42">
        <v>0.7</v>
      </c>
      <c r="R23" s="41">
        <v>99.9</v>
      </c>
      <c r="S23" s="42">
        <v>0.7</v>
      </c>
      <c r="T23" s="43">
        <v>104.0</v>
      </c>
      <c r="U23" s="42">
        <v>1.9</v>
      </c>
      <c r="V23" s="43">
        <v>104.0</v>
      </c>
      <c r="W23" s="42">
        <v>1.9</v>
      </c>
      <c r="X23" s="43">
        <v>104.0</v>
      </c>
      <c r="Y23" s="42">
        <v>1.9</v>
      </c>
      <c r="Z23" s="21">
        <v>103.0</v>
      </c>
      <c r="AA23" s="22">
        <v>1.2</v>
      </c>
      <c r="AB23" s="35" t="s">
        <v>120</v>
      </c>
      <c r="AC23" s="95" t="s">
        <v>120</v>
      </c>
      <c r="AD23" s="94" t="s">
        <v>120</v>
      </c>
      <c r="AE23" s="95" t="s">
        <v>120</v>
      </c>
      <c r="AF23" s="94" t="s">
        <v>120</v>
      </c>
      <c r="AG23" s="95" t="s">
        <v>120</v>
      </c>
      <c r="AH23" s="43">
        <v>104.0</v>
      </c>
      <c r="AI23" s="42">
        <v>3.0</v>
      </c>
      <c r="AJ23" s="43">
        <v>103.0</v>
      </c>
      <c r="AK23" s="42">
        <v>1.5</v>
      </c>
      <c r="AM23" s="39"/>
    </row>
    <row r="24">
      <c r="A24" s="40" t="s">
        <v>129</v>
      </c>
      <c r="B24" s="35">
        <v>119.9</v>
      </c>
      <c r="C24" s="40">
        <v>3.4</v>
      </c>
      <c r="D24" s="43">
        <v>121.5</v>
      </c>
      <c r="E24" s="42">
        <v>3.0</v>
      </c>
      <c r="F24" s="41">
        <v>121.6</v>
      </c>
      <c r="G24" s="42">
        <v>2.8</v>
      </c>
      <c r="H24" s="43">
        <v>121.6</v>
      </c>
      <c r="I24" s="42">
        <v>2.8</v>
      </c>
      <c r="J24" s="41">
        <v>121.5</v>
      </c>
      <c r="K24" s="42">
        <v>3.0</v>
      </c>
      <c r="L24" s="41">
        <v>120.8</v>
      </c>
      <c r="M24" s="42">
        <v>1.1</v>
      </c>
      <c r="N24" s="41">
        <v>120.3</v>
      </c>
      <c r="O24" s="42">
        <v>1.9</v>
      </c>
      <c r="P24" s="41">
        <v>120.3</v>
      </c>
      <c r="Q24" s="42">
        <v>1.9</v>
      </c>
      <c r="R24" s="41">
        <v>120.8</v>
      </c>
      <c r="S24" s="42">
        <v>1.1</v>
      </c>
      <c r="T24" s="43">
        <v>119.7</v>
      </c>
      <c r="U24" s="42">
        <v>1.2</v>
      </c>
      <c r="V24" s="43">
        <v>119.7</v>
      </c>
      <c r="W24" s="42">
        <v>1.2</v>
      </c>
      <c r="X24" s="43">
        <v>119.7</v>
      </c>
      <c r="Y24" s="42">
        <v>1.2</v>
      </c>
      <c r="Z24" s="21">
        <v>120.0</v>
      </c>
      <c r="AA24" s="22">
        <v>1.2</v>
      </c>
      <c r="AB24" s="35" t="s">
        <v>120</v>
      </c>
      <c r="AC24" s="95" t="s">
        <v>120</v>
      </c>
      <c r="AD24" s="94" t="s">
        <v>120</v>
      </c>
      <c r="AE24" s="95" t="s">
        <v>120</v>
      </c>
      <c r="AF24" s="94" t="s">
        <v>120</v>
      </c>
      <c r="AG24" s="95" t="s">
        <v>120</v>
      </c>
      <c r="AH24" s="43">
        <v>120.2</v>
      </c>
      <c r="AI24" s="42">
        <v>3.0</v>
      </c>
      <c r="AJ24" s="43">
        <v>120.0</v>
      </c>
      <c r="AK24" s="42">
        <v>1.5</v>
      </c>
      <c r="AM24" s="39"/>
    </row>
    <row r="25">
      <c r="A25" s="12" t="s">
        <v>130</v>
      </c>
      <c r="B25" s="87">
        <v>119.5</v>
      </c>
      <c r="C25" s="12">
        <v>3.3</v>
      </c>
      <c r="D25" s="49">
        <v>121.6</v>
      </c>
      <c r="E25" s="48">
        <v>2.8</v>
      </c>
      <c r="F25" s="47">
        <v>121.5</v>
      </c>
      <c r="G25" s="48">
        <v>3.0</v>
      </c>
      <c r="H25" s="49">
        <v>121.5</v>
      </c>
      <c r="I25" s="48">
        <v>3.0</v>
      </c>
      <c r="J25" s="47">
        <v>121.6</v>
      </c>
      <c r="K25" s="48">
        <v>2.8</v>
      </c>
      <c r="L25" s="47">
        <v>120.3</v>
      </c>
      <c r="M25" s="48">
        <v>1.9</v>
      </c>
      <c r="N25" s="47">
        <v>120.8</v>
      </c>
      <c r="O25" s="48">
        <v>1.1</v>
      </c>
      <c r="P25" s="47">
        <v>120.8</v>
      </c>
      <c r="Q25" s="48">
        <v>1.1</v>
      </c>
      <c r="R25" s="47">
        <v>120.3</v>
      </c>
      <c r="S25" s="48">
        <v>1.9</v>
      </c>
      <c r="T25" s="49">
        <v>120.9</v>
      </c>
      <c r="U25" s="48">
        <v>1.6</v>
      </c>
      <c r="V25" s="49">
        <v>120.9</v>
      </c>
      <c r="W25" s="48">
        <v>1.6</v>
      </c>
      <c r="X25" s="49">
        <v>120.9</v>
      </c>
      <c r="Y25" s="48">
        <v>1.6</v>
      </c>
      <c r="Z25" s="98" t="s">
        <v>120</v>
      </c>
      <c r="AA25" s="99" t="s">
        <v>120</v>
      </c>
      <c r="AB25" s="52">
        <v>120.9</v>
      </c>
      <c r="AC25" s="51">
        <v>1.6</v>
      </c>
      <c r="AD25" s="52">
        <v>118.783</v>
      </c>
      <c r="AE25" s="108">
        <v>1.5</v>
      </c>
      <c r="AF25" s="52">
        <v>120.5</v>
      </c>
      <c r="AG25" s="51">
        <v>3.0</v>
      </c>
      <c r="AH25" s="49">
        <v>120.9</v>
      </c>
      <c r="AI25" s="48">
        <v>3.0</v>
      </c>
      <c r="AJ25" s="49">
        <v>120.0</v>
      </c>
      <c r="AK25" s="48">
        <v>1.5</v>
      </c>
      <c r="AL25" s="102"/>
      <c r="AM25" s="103"/>
    </row>
    <row r="26">
      <c r="A26" s="55"/>
      <c r="B26" s="55"/>
      <c r="C26" s="55"/>
    </row>
    <row r="27">
      <c r="A27" s="55"/>
      <c r="B27" s="55"/>
      <c r="C27" s="55"/>
    </row>
    <row r="28">
      <c r="A28" s="55"/>
      <c r="B28" s="35"/>
      <c r="C28" s="55"/>
    </row>
    <row r="29">
      <c r="A29" s="55"/>
      <c r="B29" s="55"/>
      <c r="C29" s="55"/>
    </row>
    <row r="30">
      <c r="A30" s="55"/>
      <c r="B30" s="55"/>
      <c r="C30" s="55"/>
    </row>
    <row r="31">
      <c r="A31" s="55"/>
      <c r="B31" s="55"/>
      <c r="C31" s="55"/>
    </row>
    <row r="32">
      <c r="A32" s="55"/>
      <c r="B32" s="55"/>
      <c r="C32" s="55"/>
    </row>
    <row r="33">
      <c r="A33" s="55"/>
      <c r="B33" s="55"/>
      <c r="C33" s="55"/>
    </row>
    <row r="34">
      <c r="A34" s="55"/>
      <c r="B34" s="55"/>
      <c r="C34" s="55"/>
    </row>
    <row r="35">
      <c r="A35" s="55"/>
      <c r="B35" s="55"/>
      <c r="C35" s="55"/>
    </row>
    <row r="36">
      <c r="A36" s="55"/>
      <c r="B36" s="55"/>
      <c r="C36" s="55"/>
    </row>
    <row r="37">
      <c r="A37" s="55"/>
      <c r="B37" s="55"/>
      <c r="C37" s="55"/>
    </row>
    <row r="38">
      <c r="A38" s="55"/>
      <c r="B38" s="55"/>
      <c r="C38" s="55"/>
    </row>
    <row r="39">
      <c r="A39" s="55"/>
      <c r="B39" s="55"/>
      <c r="C39" s="55"/>
    </row>
    <row r="40">
      <c r="A40" s="55"/>
      <c r="B40" s="55"/>
      <c r="C40" s="55"/>
    </row>
    <row r="41">
      <c r="A41" s="55"/>
      <c r="B41" s="55"/>
      <c r="C41" s="55"/>
    </row>
    <row r="42">
      <c r="A42" s="55"/>
      <c r="B42" s="55"/>
      <c r="C42" s="55"/>
    </row>
    <row r="43">
      <c r="A43" s="55"/>
      <c r="B43" s="55"/>
      <c r="C43" s="55"/>
    </row>
    <row r="44">
      <c r="A44" s="55"/>
      <c r="B44" s="55"/>
      <c r="C44" s="55"/>
    </row>
    <row r="45">
      <c r="A45" s="55"/>
      <c r="B45" s="55"/>
      <c r="C45" s="55"/>
    </row>
    <row r="46">
      <c r="A46" s="55"/>
      <c r="B46" s="55"/>
      <c r="C46" s="55"/>
    </row>
    <row r="47">
      <c r="A47" s="55"/>
      <c r="B47" s="55"/>
      <c r="C47" s="55"/>
    </row>
    <row r="48">
      <c r="A48" s="55"/>
      <c r="B48" s="55"/>
      <c r="C48" s="55"/>
    </row>
    <row r="49">
      <c r="A49" s="55"/>
      <c r="B49" s="55"/>
      <c r="C49" s="55"/>
    </row>
    <row r="50">
      <c r="A50" s="55"/>
      <c r="B50" s="55"/>
      <c r="C50" s="55"/>
    </row>
    <row r="51">
      <c r="A51" s="55"/>
      <c r="B51" s="55"/>
      <c r="C51" s="55"/>
    </row>
    <row r="52">
      <c r="A52" s="55"/>
      <c r="B52" s="55"/>
      <c r="C52" s="55"/>
    </row>
    <row r="53">
      <c r="A53" s="55"/>
      <c r="B53" s="55"/>
      <c r="C53" s="55"/>
    </row>
    <row r="54">
      <c r="A54" s="55"/>
      <c r="B54" s="55"/>
      <c r="C54" s="55"/>
    </row>
    <row r="55">
      <c r="A55" s="55"/>
      <c r="B55" s="55"/>
      <c r="C55" s="55"/>
    </row>
    <row r="56">
      <c r="A56" s="55"/>
      <c r="B56" s="55"/>
      <c r="C56" s="55"/>
    </row>
    <row r="57">
      <c r="A57" s="55"/>
      <c r="B57" s="55"/>
      <c r="C57" s="55"/>
    </row>
    <row r="58">
      <c r="A58" s="55"/>
      <c r="B58" s="55"/>
      <c r="C58" s="55"/>
    </row>
    <row r="59">
      <c r="A59" s="55"/>
      <c r="B59" s="55"/>
      <c r="C59" s="55"/>
    </row>
    <row r="60">
      <c r="A60" s="55"/>
      <c r="B60" s="55"/>
      <c r="C60" s="55"/>
    </row>
    <row r="61">
      <c r="A61" s="55"/>
      <c r="B61" s="55"/>
      <c r="C61" s="55"/>
    </row>
    <row r="62">
      <c r="A62" s="55"/>
      <c r="B62" s="55"/>
      <c r="C62" s="55"/>
    </row>
    <row r="63">
      <c r="A63" s="55"/>
      <c r="B63" s="55"/>
      <c r="C63" s="55"/>
    </row>
    <row r="64">
      <c r="A64" s="55"/>
      <c r="B64" s="55"/>
      <c r="C64" s="55"/>
    </row>
    <row r="65">
      <c r="A65" s="55"/>
      <c r="B65" s="55"/>
      <c r="C65" s="55"/>
    </row>
    <row r="66">
      <c r="A66" s="55"/>
      <c r="B66" s="55"/>
      <c r="C66" s="55"/>
    </row>
    <row r="67">
      <c r="A67" s="55"/>
      <c r="B67" s="55"/>
      <c r="C67" s="55"/>
    </row>
    <row r="68">
      <c r="A68" s="55"/>
      <c r="B68" s="55"/>
      <c r="C68" s="55"/>
    </row>
    <row r="69">
      <c r="A69" s="55"/>
      <c r="B69" s="55"/>
      <c r="C69" s="55"/>
    </row>
    <row r="70">
      <c r="A70" s="55"/>
      <c r="B70" s="55"/>
      <c r="C70" s="55"/>
    </row>
    <row r="71">
      <c r="A71" s="55"/>
      <c r="B71" s="55"/>
      <c r="C71" s="55"/>
    </row>
    <row r="72">
      <c r="A72" s="55"/>
      <c r="B72" s="55"/>
      <c r="C72" s="55"/>
    </row>
    <row r="73">
      <c r="A73" s="55"/>
      <c r="B73" s="55"/>
      <c r="C73" s="55"/>
    </row>
    <row r="74">
      <c r="A74" s="55"/>
      <c r="B74" s="55"/>
      <c r="C74" s="55"/>
    </row>
    <row r="75">
      <c r="A75" s="55"/>
      <c r="B75" s="55"/>
      <c r="C75" s="55"/>
    </row>
    <row r="76">
      <c r="A76" s="55"/>
      <c r="B76" s="55"/>
      <c r="C76" s="55"/>
    </row>
    <row r="77">
      <c r="A77" s="55"/>
      <c r="B77" s="55"/>
      <c r="C77" s="55"/>
    </row>
    <row r="78">
      <c r="A78" s="55"/>
      <c r="B78" s="55"/>
      <c r="C78" s="55"/>
    </row>
    <row r="79">
      <c r="A79" s="55"/>
      <c r="B79" s="55"/>
      <c r="C79" s="55"/>
    </row>
    <row r="80">
      <c r="A80" s="55"/>
      <c r="B80" s="55"/>
      <c r="C80" s="55"/>
    </row>
    <row r="81">
      <c r="A81" s="55"/>
      <c r="B81" s="55"/>
      <c r="C81" s="55"/>
    </row>
    <row r="82">
      <c r="A82" s="55"/>
      <c r="B82" s="55"/>
      <c r="C82" s="55"/>
    </row>
    <row r="83">
      <c r="A83" s="55"/>
      <c r="B83" s="55"/>
      <c r="C83" s="55"/>
    </row>
    <row r="84">
      <c r="A84" s="55"/>
      <c r="B84" s="55"/>
      <c r="C84" s="55"/>
    </row>
    <row r="85">
      <c r="A85" s="55"/>
      <c r="B85" s="55"/>
      <c r="C85" s="55"/>
    </row>
    <row r="86">
      <c r="A86" s="55"/>
      <c r="B86" s="55"/>
      <c r="C86" s="55"/>
    </row>
    <row r="87">
      <c r="A87" s="55"/>
      <c r="B87" s="55"/>
      <c r="C87" s="55"/>
    </row>
    <row r="88">
      <c r="A88" s="55"/>
      <c r="B88" s="55"/>
      <c r="C88" s="55"/>
    </row>
    <row r="89">
      <c r="A89" s="55"/>
      <c r="B89" s="55"/>
      <c r="C89" s="55"/>
    </row>
    <row r="90">
      <c r="A90" s="55"/>
      <c r="B90" s="55"/>
      <c r="C90" s="55"/>
    </row>
    <row r="91">
      <c r="A91" s="55"/>
      <c r="B91" s="55"/>
      <c r="C91" s="55"/>
    </row>
    <row r="92">
      <c r="A92" s="55"/>
      <c r="B92" s="55"/>
      <c r="C92" s="55"/>
    </row>
    <row r="93">
      <c r="A93" s="55"/>
      <c r="B93" s="55"/>
      <c r="C93" s="55"/>
    </row>
    <row r="94">
      <c r="A94" s="55"/>
      <c r="B94" s="55"/>
      <c r="C94" s="55"/>
    </row>
    <row r="95">
      <c r="A95" s="55"/>
      <c r="B95" s="55"/>
      <c r="C95" s="55"/>
    </row>
    <row r="96">
      <c r="A96" s="55"/>
      <c r="B96" s="55"/>
      <c r="C96" s="55"/>
    </row>
    <row r="97">
      <c r="A97" s="55"/>
      <c r="B97" s="55"/>
      <c r="C97" s="55"/>
    </row>
    <row r="98">
      <c r="A98" s="55"/>
      <c r="B98" s="55"/>
      <c r="C98" s="55"/>
    </row>
    <row r="99">
      <c r="A99" s="55"/>
      <c r="B99" s="55"/>
      <c r="C99" s="55"/>
    </row>
    <row r="100">
      <c r="A100" s="55"/>
      <c r="B100" s="55"/>
      <c r="C100" s="55"/>
    </row>
    <row r="101">
      <c r="A101" s="55"/>
      <c r="B101" s="55"/>
      <c r="C101" s="55"/>
    </row>
    <row r="102">
      <c r="A102" s="55"/>
      <c r="B102" s="55"/>
      <c r="C102" s="55"/>
    </row>
    <row r="103">
      <c r="A103" s="55"/>
      <c r="B103" s="55"/>
      <c r="C103" s="55"/>
    </row>
    <row r="104">
      <c r="A104" s="55"/>
      <c r="B104" s="55"/>
      <c r="C104" s="55"/>
    </row>
    <row r="105">
      <c r="A105" s="55"/>
      <c r="B105" s="55"/>
      <c r="C105" s="55"/>
    </row>
    <row r="106">
      <c r="A106" s="55"/>
      <c r="B106" s="55"/>
      <c r="C106" s="55"/>
    </row>
    <row r="107">
      <c r="A107" s="55"/>
      <c r="B107" s="55"/>
      <c r="C107" s="55"/>
    </row>
    <row r="108">
      <c r="A108" s="55"/>
      <c r="B108" s="55"/>
      <c r="C108" s="55"/>
    </row>
    <row r="109">
      <c r="A109" s="55"/>
      <c r="B109" s="55"/>
      <c r="C109" s="55"/>
    </row>
    <row r="110">
      <c r="A110" s="55"/>
      <c r="B110" s="55"/>
      <c r="C110" s="55"/>
    </row>
    <row r="111">
      <c r="A111" s="55"/>
      <c r="B111" s="55"/>
      <c r="C111" s="55"/>
    </row>
    <row r="112">
      <c r="A112" s="55"/>
      <c r="B112" s="55"/>
      <c r="C112" s="55"/>
    </row>
    <row r="113">
      <c r="A113" s="55"/>
      <c r="B113" s="55"/>
      <c r="C113" s="55"/>
    </row>
    <row r="114">
      <c r="A114" s="55"/>
      <c r="B114" s="55"/>
      <c r="C114" s="55"/>
    </row>
    <row r="115">
      <c r="A115" s="55"/>
      <c r="B115" s="55"/>
      <c r="C115" s="55"/>
    </row>
    <row r="116">
      <c r="A116" s="55"/>
      <c r="B116" s="55"/>
      <c r="C116" s="55"/>
    </row>
    <row r="117">
      <c r="A117" s="55"/>
      <c r="B117" s="55"/>
      <c r="C117" s="55"/>
    </row>
    <row r="118">
      <c r="A118" s="55"/>
      <c r="B118" s="55"/>
      <c r="C118" s="55"/>
    </row>
    <row r="119">
      <c r="A119" s="55"/>
      <c r="B119" s="55"/>
      <c r="C119" s="55"/>
    </row>
    <row r="120">
      <c r="A120" s="55"/>
      <c r="B120" s="55"/>
      <c r="C120" s="55"/>
    </row>
    <row r="121">
      <c r="A121" s="55"/>
      <c r="B121" s="55"/>
      <c r="C121" s="55"/>
    </row>
    <row r="122">
      <c r="A122" s="55"/>
      <c r="B122" s="55"/>
      <c r="C122" s="55"/>
    </row>
    <row r="123">
      <c r="A123" s="55"/>
      <c r="B123" s="55"/>
      <c r="C123" s="55"/>
    </row>
    <row r="124">
      <c r="A124" s="55"/>
      <c r="B124" s="55"/>
      <c r="C124" s="55"/>
    </row>
    <row r="125">
      <c r="A125" s="55"/>
      <c r="B125" s="55"/>
      <c r="C125" s="55"/>
    </row>
    <row r="126">
      <c r="A126" s="55"/>
      <c r="B126" s="55"/>
      <c r="C126" s="55"/>
    </row>
    <row r="127">
      <c r="A127" s="55"/>
      <c r="B127" s="55"/>
      <c r="C127" s="55"/>
    </row>
    <row r="128">
      <c r="A128" s="55"/>
      <c r="B128" s="55"/>
      <c r="C128" s="55"/>
    </row>
    <row r="129">
      <c r="A129" s="55"/>
      <c r="B129" s="55"/>
      <c r="C129" s="55"/>
    </row>
    <row r="130">
      <c r="A130" s="55"/>
      <c r="B130" s="55"/>
      <c r="C130" s="55"/>
    </row>
    <row r="131">
      <c r="A131" s="55"/>
      <c r="B131" s="55"/>
      <c r="C131" s="55"/>
    </row>
    <row r="132">
      <c r="A132" s="55"/>
      <c r="B132" s="55"/>
      <c r="C132" s="55"/>
    </row>
    <row r="133">
      <c r="A133" s="55"/>
      <c r="B133" s="55"/>
      <c r="C133" s="55"/>
    </row>
    <row r="134">
      <c r="A134" s="55"/>
      <c r="B134" s="55"/>
      <c r="C134" s="55"/>
    </row>
    <row r="135">
      <c r="A135" s="55"/>
      <c r="B135" s="55"/>
      <c r="C135" s="55"/>
    </row>
    <row r="136">
      <c r="A136" s="55"/>
      <c r="B136" s="55"/>
      <c r="C136" s="55"/>
    </row>
    <row r="137">
      <c r="A137" s="55"/>
      <c r="B137" s="55"/>
      <c r="C137" s="55"/>
    </row>
    <row r="138">
      <c r="A138" s="55"/>
      <c r="B138" s="55"/>
      <c r="C138" s="55"/>
    </row>
    <row r="139">
      <c r="A139" s="55"/>
      <c r="B139" s="55"/>
      <c r="C139" s="55"/>
    </row>
    <row r="140">
      <c r="A140" s="55"/>
      <c r="B140" s="55"/>
      <c r="C140" s="55"/>
    </row>
    <row r="141">
      <c r="A141" s="55"/>
      <c r="B141" s="55"/>
      <c r="C141" s="55"/>
    </row>
    <row r="142">
      <c r="A142" s="55"/>
      <c r="B142" s="55"/>
      <c r="C142" s="55"/>
    </row>
    <row r="143">
      <c r="A143" s="55"/>
      <c r="B143" s="55"/>
      <c r="C143" s="55"/>
    </row>
    <row r="144">
      <c r="A144" s="55"/>
      <c r="B144" s="55"/>
      <c r="C144" s="55"/>
    </row>
    <row r="145">
      <c r="A145" s="55"/>
      <c r="B145" s="55"/>
      <c r="C145" s="55"/>
    </row>
    <row r="146">
      <c r="A146" s="55"/>
      <c r="B146" s="55"/>
      <c r="C146" s="55"/>
    </row>
    <row r="147">
      <c r="A147" s="55"/>
      <c r="B147" s="55"/>
      <c r="C147" s="55"/>
    </row>
    <row r="148">
      <c r="A148" s="55"/>
      <c r="B148" s="55"/>
      <c r="C148" s="55"/>
    </row>
    <row r="149">
      <c r="A149" s="55"/>
      <c r="B149" s="55"/>
      <c r="C149" s="55"/>
    </row>
    <row r="150">
      <c r="A150" s="55"/>
      <c r="B150" s="55"/>
      <c r="C150" s="55"/>
    </row>
    <row r="151">
      <c r="A151" s="55"/>
      <c r="B151" s="55"/>
      <c r="C151" s="55"/>
    </row>
    <row r="152">
      <c r="A152" s="55"/>
      <c r="B152" s="55"/>
      <c r="C152" s="55"/>
    </row>
    <row r="153">
      <c r="A153" s="55"/>
      <c r="B153" s="55"/>
      <c r="C153" s="55"/>
    </row>
    <row r="154">
      <c r="A154" s="55"/>
      <c r="B154" s="55"/>
      <c r="C154" s="55"/>
    </row>
    <row r="155">
      <c r="A155" s="55"/>
      <c r="B155" s="55"/>
      <c r="C155" s="55"/>
    </row>
    <row r="156">
      <c r="A156" s="55"/>
      <c r="B156" s="55"/>
      <c r="C156" s="55"/>
    </row>
    <row r="157">
      <c r="A157" s="55"/>
      <c r="B157" s="55"/>
      <c r="C157" s="55"/>
    </row>
    <row r="158">
      <c r="A158" s="55"/>
      <c r="B158" s="55"/>
      <c r="C158" s="55"/>
    </row>
    <row r="159">
      <c r="A159" s="55"/>
      <c r="B159" s="55"/>
      <c r="C159" s="55"/>
    </row>
    <row r="160">
      <c r="A160" s="55"/>
      <c r="B160" s="55"/>
      <c r="C160" s="55"/>
    </row>
    <row r="161">
      <c r="A161" s="55"/>
      <c r="B161" s="55"/>
      <c r="C161" s="55"/>
    </row>
    <row r="162">
      <c r="A162" s="55"/>
      <c r="B162" s="55"/>
      <c r="C162" s="55"/>
    </row>
    <row r="163">
      <c r="A163" s="55"/>
      <c r="B163" s="55"/>
      <c r="C163" s="55"/>
    </row>
    <row r="164">
      <c r="A164" s="55"/>
      <c r="B164" s="55"/>
      <c r="C164" s="55"/>
    </row>
    <row r="165">
      <c r="A165" s="55"/>
      <c r="B165" s="55"/>
      <c r="C165" s="55"/>
    </row>
    <row r="166">
      <c r="A166" s="55"/>
      <c r="B166" s="55"/>
      <c r="C166" s="55"/>
    </row>
    <row r="167">
      <c r="A167" s="55"/>
      <c r="B167" s="55"/>
      <c r="C167" s="55"/>
    </row>
    <row r="168">
      <c r="A168" s="55"/>
      <c r="B168" s="55"/>
      <c r="C168" s="55"/>
    </row>
    <row r="169">
      <c r="A169" s="55"/>
      <c r="B169" s="55"/>
      <c r="C169" s="55"/>
    </row>
    <row r="170">
      <c r="A170" s="55"/>
      <c r="B170" s="55"/>
      <c r="C170" s="55"/>
    </row>
    <row r="171">
      <c r="A171" s="55"/>
      <c r="B171" s="55"/>
      <c r="C171" s="55"/>
    </row>
    <row r="172">
      <c r="A172" s="55"/>
      <c r="B172" s="55"/>
      <c r="C172" s="55"/>
    </row>
    <row r="173">
      <c r="A173" s="55"/>
      <c r="B173" s="55"/>
      <c r="C173" s="55"/>
    </row>
    <row r="174">
      <c r="A174" s="55"/>
      <c r="B174" s="55"/>
      <c r="C174" s="55"/>
    </row>
    <row r="175">
      <c r="A175" s="55"/>
      <c r="B175" s="55"/>
      <c r="C175" s="55"/>
    </row>
    <row r="176">
      <c r="A176" s="55"/>
      <c r="B176" s="55"/>
      <c r="C176" s="55"/>
    </row>
    <row r="177">
      <c r="A177" s="55"/>
      <c r="B177" s="55"/>
      <c r="C177" s="55"/>
    </row>
    <row r="178">
      <c r="A178" s="55"/>
      <c r="B178" s="55"/>
      <c r="C178" s="55"/>
    </row>
    <row r="179">
      <c r="A179" s="55"/>
      <c r="B179" s="55"/>
      <c r="C179" s="55"/>
    </row>
    <row r="180">
      <c r="A180" s="55"/>
      <c r="B180" s="55"/>
      <c r="C180" s="55"/>
    </row>
    <row r="181">
      <c r="A181" s="55"/>
      <c r="B181" s="55"/>
      <c r="C181" s="55"/>
    </row>
    <row r="182">
      <c r="A182" s="55"/>
      <c r="B182" s="55"/>
      <c r="C182" s="55"/>
    </row>
    <row r="183">
      <c r="A183" s="55"/>
      <c r="B183" s="55"/>
      <c r="C183" s="55"/>
    </row>
    <row r="184">
      <c r="A184" s="55"/>
      <c r="B184" s="55"/>
      <c r="C184" s="55"/>
    </row>
    <row r="185">
      <c r="A185" s="55"/>
      <c r="B185" s="55"/>
      <c r="C185" s="55"/>
    </row>
    <row r="186">
      <c r="A186" s="55"/>
      <c r="B186" s="55"/>
      <c r="C186" s="55"/>
    </row>
    <row r="187">
      <c r="A187" s="55"/>
      <c r="B187" s="55"/>
      <c r="C187" s="55"/>
    </row>
    <row r="188">
      <c r="A188" s="55"/>
      <c r="B188" s="55"/>
      <c r="C188" s="55"/>
    </row>
    <row r="189">
      <c r="A189" s="55"/>
      <c r="B189" s="55"/>
      <c r="C189" s="55"/>
    </row>
    <row r="190">
      <c r="A190" s="55"/>
      <c r="B190" s="55"/>
      <c r="C190" s="55"/>
    </row>
    <row r="191">
      <c r="A191" s="55"/>
      <c r="B191" s="55"/>
      <c r="C191" s="55"/>
    </row>
    <row r="192">
      <c r="A192" s="55"/>
      <c r="B192" s="55"/>
      <c r="C192" s="55"/>
    </row>
    <row r="193">
      <c r="A193" s="55"/>
      <c r="B193" s="55"/>
      <c r="C193" s="55"/>
    </row>
    <row r="194">
      <c r="A194" s="55"/>
      <c r="B194" s="55"/>
      <c r="C194" s="55"/>
    </row>
    <row r="195">
      <c r="A195" s="55"/>
      <c r="B195" s="55"/>
      <c r="C195" s="55"/>
    </row>
    <row r="196">
      <c r="A196" s="55"/>
      <c r="B196" s="55"/>
      <c r="C196" s="55"/>
    </row>
    <row r="197">
      <c r="A197" s="55"/>
      <c r="B197" s="55"/>
      <c r="C197" s="55"/>
    </row>
    <row r="198">
      <c r="A198" s="55"/>
      <c r="B198" s="55"/>
      <c r="C198" s="55"/>
    </row>
    <row r="199">
      <c r="A199" s="55"/>
      <c r="B199" s="55"/>
      <c r="C199" s="55"/>
    </row>
    <row r="200">
      <c r="A200" s="55"/>
      <c r="B200" s="55"/>
      <c r="C200" s="55"/>
    </row>
    <row r="201">
      <c r="A201" s="55"/>
      <c r="B201" s="55"/>
      <c r="C201" s="55"/>
    </row>
    <row r="202">
      <c r="A202" s="55"/>
      <c r="B202" s="55"/>
      <c r="C202" s="55"/>
    </row>
    <row r="203">
      <c r="A203" s="55"/>
      <c r="B203" s="55"/>
      <c r="C203" s="55"/>
    </row>
    <row r="204">
      <c r="A204" s="55"/>
      <c r="B204" s="55"/>
      <c r="C204" s="55"/>
    </row>
    <row r="205">
      <c r="A205" s="55"/>
      <c r="B205" s="55"/>
      <c r="C205" s="55"/>
    </row>
    <row r="206">
      <c r="A206" s="55"/>
      <c r="B206" s="55"/>
      <c r="C206" s="55"/>
    </row>
    <row r="207">
      <c r="A207" s="55"/>
      <c r="B207" s="55"/>
      <c r="C207" s="55"/>
    </row>
    <row r="208">
      <c r="A208" s="55"/>
      <c r="B208" s="55"/>
      <c r="C208" s="55"/>
    </row>
    <row r="209">
      <c r="A209" s="55"/>
      <c r="B209" s="55"/>
      <c r="C209" s="55"/>
    </row>
    <row r="210">
      <c r="A210" s="55"/>
      <c r="B210" s="55"/>
      <c r="C210" s="55"/>
    </row>
    <row r="211">
      <c r="A211" s="55"/>
      <c r="B211" s="55"/>
      <c r="C211" s="55"/>
    </row>
    <row r="212">
      <c r="A212" s="55"/>
      <c r="B212" s="55"/>
      <c r="C212" s="55"/>
    </row>
    <row r="213">
      <c r="A213" s="55"/>
      <c r="B213" s="55"/>
      <c r="C213" s="55"/>
    </row>
    <row r="214">
      <c r="A214" s="55"/>
      <c r="B214" s="55"/>
      <c r="C214" s="55"/>
    </row>
    <row r="215">
      <c r="A215" s="55"/>
      <c r="B215" s="55"/>
      <c r="C215" s="55"/>
    </row>
    <row r="216">
      <c r="A216" s="55"/>
      <c r="B216" s="55"/>
      <c r="C216" s="55"/>
    </row>
    <row r="217">
      <c r="A217" s="55"/>
      <c r="B217" s="55"/>
      <c r="C217" s="55"/>
    </row>
    <row r="218">
      <c r="A218" s="55"/>
      <c r="B218" s="55"/>
      <c r="C218" s="55"/>
    </row>
    <row r="219">
      <c r="A219" s="55"/>
      <c r="B219" s="55"/>
      <c r="C219" s="55"/>
    </row>
    <row r="220">
      <c r="A220" s="55"/>
      <c r="B220" s="55"/>
      <c r="C220" s="55"/>
    </row>
    <row r="221">
      <c r="A221" s="55"/>
      <c r="B221" s="55"/>
      <c r="C221" s="55"/>
    </row>
    <row r="222">
      <c r="A222" s="55"/>
      <c r="B222" s="55"/>
      <c r="C222" s="55"/>
    </row>
    <row r="223">
      <c r="A223" s="55"/>
      <c r="B223" s="55"/>
      <c r="C223" s="55"/>
    </row>
    <row r="224">
      <c r="A224" s="55"/>
      <c r="B224" s="55"/>
      <c r="C224" s="55"/>
    </row>
    <row r="225">
      <c r="A225" s="55"/>
      <c r="B225" s="55"/>
      <c r="C225" s="55"/>
    </row>
    <row r="226">
      <c r="A226" s="55"/>
      <c r="B226" s="55"/>
      <c r="C226" s="55"/>
    </row>
    <row r="227">
      <c r="A227" s="55"/>
      <c r="B227" s="55"/>
      <c r="C227" s="55"/>
    </row>
    <row r="228">
      <c r="A228" s="55"/>
      <c r="B228" s="55"/>
      <c r="C228" s="55"/>
    </row>
    <row r="229">
      <c r="A229" s="55"/>
      <c r="B229" s="55"/>
      <c r="C229" s="55"/>
    </row>
    <row r="230">
      <c r="A230" s="55"/>
      <c r="B230" s="55"/>
      <c r="C230" s="55"/>
    </row>
    <row r="231">
      <c r="A231" s="55"/>
      <c r="B231" s="55"/>
      <c r="C231" s="55"/>
    </row>
    <row r="232">
      <c r="A232" s="55"/>
      <c r="B232" s="55"/>
      <c r="C232" s="55"/>
    </row>
    <row r="233">
      <c r="A233" s="55"/>
      <c r="B233" s="55"/>
      <c r="C233" s="55"/>
    </row>
    <row r="234">
      <c r="A234" s="55"/>
      <c r="B234" s="55"/>
      <c r="C234" s="55"/>
    </row>
    <row r="235">
      <c r="A235" s="55"/>
      <c r="B235" s="55"/>
      <c r="C235" s="55"/>
    </row>
    <row r="236">
      <c r="A236" s="55"/>
      <c r="B236" s="55"/>
      <c r="C236" s="55"/>
    </row>
    <row r="237">
      <c r="A237" s="55"/>
      <c r="B237" s="55"/>
      <c r="C237" s="55"/>
    </row>
    <row r="238">
      <c r="A238" s="55"/>
      <c r="B238" s="55"/>
      <c r="C238" s="55"/>
    </row>
    <row r="239">
      <c r="A239" s="55"/>
      <c r="B239" s="55"/>
      <c r="C239" s="55"/>
    </row>
    <row r="240">
      <c r="A240" s="55"/>
      <c r="B240" s="55"/>
      <c r="C240" s="55"/>
    </row>
    <row r="241">
      <c r="A241" s="55"/>
      <c r="B241" s="55"/>
      <c r="C241" s="55"/>
    </row>
    <row r="242">
      <c r="A242" s="55"/>
      <c r="B242" s="55"/>
      <c r="C242" s="55"/>
    </row>
    <row r="243">
      <c r="A243" s="55"/>
      <c r="B243" s="55"/>
      <c r="C243" s="55"/>
    </row>
    <row r="244">
      <c r="A244" s="55"/>
      <c r="B244" s="55"/>
      <c r="C244" s="55"/>
    </row>
    <row r="245">
      <c r="A245" s="55"/>
      <c r="B245" s="55"/>
      <c r="C245" s="55"/>
    </row>
    <row r="246">
      <c r="A246" s="55"/>
      <c r="B246" s="55"/>
      <c r="C246" s="55"/>
    </row>
    <row r="247">
      <c r="A247" s="55"/>
      <c r="B247" s="55"/>
      <c r="C247" s="55"/>
    </row>
    <row r="248">
      <c r="A248" s="55"/>
      <c r="B248" s="55"/>
      <c r="C248" s="55"/>
    </row>
    <row r="249">
      <c r="A249" s="55"/>
      <c r="B249" s="55"/>
      <c r="C249" s="55"/>
    </row>
    <row r="250">
      <c r="A250" s="55"/>
      <c r="B250" s="55"/>
      <c r="C250" s="55"/>
    </row>
    <row r="251">
      <c r="A251" s="55"/>
      <c r="B251" s="55"/>
      <c r="C251" s="55"/>
    </row>
    <row r="252">
      <c r="A252" s="55"/>
      <c r="B252" s="55"/>
      <c r="C252" s="55"/>
    </row>
    <row r="253">
      <c r="A253" s="55"/>
      <c r="B253" s="55"/>
      <c r="C253" s="55"/>
    </row>
    <row r="254">
      <c r="A254" s="55"/>
      <c r="B254" s="55"/>
      <c r="C254" s="55"/>
    </row>
    <row r="255">
      <c r="A255" s="55"/>
      <c r="B255" s="55"/>
      <c r="C255" s="55"/>
    </row>
    <row r="256">
      <c r="A256" s="55"/>
      <c r="B256" s="55"/>
      <c r="C256" s="55"/>
    </row>
    <row r="257">
      <c r="A257" s="55"/>
      <c r="B257" s="55"/>
      <c r="C257" s="55"/>
    </row>
    <row r="258">
      <c r="A258" s="55"/>
      <c r="B258" s="55"/>
      <c r="C258" s="55"/>
    </row>
    <row r="259">
      <c r="A259" s="55"/>
      <c r="B259" s="55"/>
      <c r="C259" s="55"/>
    </row>
    <row r="260">
      <c r="A260" s="55"/>
      <c r="B260" s="55"/>
      <c r="C260" s="55"/>
    </row>
    <row r="261">
      <c r="A261" s="55"/>
      <c r="B261" s="55"/>
      <c r="C261" s="55"/>
    </row>
    <row r="262">
      <c r="A262" s="55"/>
      <c r="B262" s="55"/>
      <c r="C262" s="55"/>
    </row>
    <row r="263">
      <c r="A263" s="55"/>
      <c r="B263" s="55"/>
      <c r="C263" s="55"/>
    </row>
    <row r="264">
      <c r="A264" s="55"/>
      <c r="B264" s="55"/>
      <c r="C264" s="55"/>
    </row>
    <row r="265">
      <c r="A265" s="55"/>
      <c r="B265" s="55"/>
      <c r="C265" s="55"/>
    </row>
    <row r="266">
      <c r="A266" s="55"/>
      <c r="B266" s="55"/>
      <c r="C266" s="55"/>
    </row>
    <row r="267">
      <c r="A267" s="55"/>
      <c r="B267" s="55"/>
      <c r="C267" s="55"/>
    </row>
    <row r="268">
      <c r="A268" s="55"/>
      <c r="B268" s="55"/>
      <c r="C268" s="55"/>
    </row>
    <row r="269">
      <c r="A269" s="55"/>
      <c r="B269" s="55"/>
      <c r="C269" s="55"/>
    </row>
    <row r="270">
      <c r="A270" s="55"/>
      <c r="B270" s="55"/>
      <c r="C270" s="55"/>
    </row>
    <row r="271">
      <c r="A271" s="55"/>
      <c r="B271" s="55"/>
      <c r="C271" s="55"/>
    </row>
    <row r="272">
      <c r="A272" s="55"/>
      <c r="B272" s="55"/>
      <c r="C272" s="55"/>
    </row>
    <row r="273">
      <c r="A273" s="55"/>
      <c r="B273" s="55"/>
      <c r="C273" s="55"/>
    </row>
    <row r="274">
      <c r="A274" s="55"/>
      <c r="B274" s="55"/>
      <c r="C274" s="55"/>
    </row>
    <row r="275">
      <c r="A275" s="55"/>
      <c r="B275" s="55"/>
      <c r="C275" s="55"/>
    </row>
    <row r="276">
      <c r="A276" s="55"/>
      <c r="B276" s="55"/>
      <c r="C276" s="55"/>
    </row>
    <row r="277">
      <c r="A277" s="55"/>
      <c r="B277" s="55"/>
      <c r="C277" s="55"/>
    </row>
    <row r="278">
      <c r="A278" s="55"/>
      <c r="B278" s="55"/>
      <c r="C278" s="55"/>
    </row>
    <row r="279">
      <c r="A279" s="55"/>
      <c r="B279" s="55"/>
      <c r="C279" s="55"/>
    </row>
    <row r="280">
      <c r="A280" s="55"/>
      <c r="B280" s="55"/>
      <c r="C280" s="55"/>
    </row>
    <row r="281">
      <c r="A281" s="55"/>
      <c r="B281" s="55"/>
      <c r="C281" s="55"/>
    </row>
    <row r="282">
      <c r="A282" s="55"/>
      <c r="B282" s="55"/>
      <c r="C282" s="55"/>
    </row>
    <row r="283">
      <c r="A283" s="55"/>
      <c r="B283" s="55"/>
      <c r="C283" s="55"/>
    </row>
    <row r="284">
      <c r="A284" s="55"/>
      <c r="B284" s="55"/>
      <c r="C284" s="55"/>
    </row>
    <row r="285">
      <c r="A285" s="55"/>
      <c r="B285" s="55"/>
      <c r="C285" s="55"/>
    </row>
    <row r="286">
      <c r="A286" s="55"/>
      <c r="B286" s="55"/>
      <c r="C286" s="55"/>
    </row>
    <row r="287">
      <c r="A287" s="55"/>
      <c r="B287" s="55"/>
      <c r="C287" s="55"/>
    </row>
    <row r="288">
      <c r="A288" s="55"/>
      <c r="B288" s="55"/>
      <c r="C288" s="55"/>
    </row>
    <row r="289">
      <c r="A289" s="55"/>
      <c r="B289" s="55"/>
      <c r="C289" s="55"/>
    </row>
    <row r="290">
      <c r="A290" s="55"/>
      <c r="B290" s="55"/>
      <c r="C290" s="55"/>
    </row>
    <row r="291">
      <c r="A291" s="55"/>
      <c r="B291" s="55"/>
      <c r="C291" s="55"/>
    </row>
    <row r="292">
      <c r="A292" s="55"/>
      <c r="B292" s="55"/>
      <c r="C292" s="55"/>
    </row>
    <row r="293">
      <c r="A293" s="55"/>
      <c r="B293" s="55"/>
      <c r="C293" s="55"/>
    </row>
    <row r="294">
      <c r="A294" s="55"/>
      <c r="B294" s="55"/>
      <c r="C294" s="55"/>
    </row>
    <row r="295">
      <c r="A295" s="55"/>
      <c r="B295" s="55"/>
      <c r="C295" s="55"/>
    </row>
    <row r="296">
      <c r="A296" s="55"/>
      <c r="B296" s="55"/>
      <c r="C296" s="55"/>
    </row>
    <row r="297">
      <c r="A297" s="55"/>
      <c r="B297" s="55"/>
      <c r="C297" s="55"/>
    </row>
    <row r="298">
      <c r="A298" s="55"/>
      <c r="B298" s="55"/>
      <c r="C298" s="55"/>
    </row>
    <row r="299">
      <c r="A299" s="55"/>
      <c r="B299" s="55"/>
      <c r="C299" s="55"/>
    </row>
    <row r="300">
      <c r="A300" s="55"/>
      <c r="B300" s="55"/>
      <c r="C300" s="55"/>
    </row>
    <row r="301">
      <c r="A301" s="55"/>
      <c r="B301" s="55"/>
      <c r="C301" s="55"/>
    </row>
    <row r="302">
      <c r="A302" s="55"/>
      <c r="B302" s="55"/>
      <c r="C302" s="55"/>
    </row>
    <row r="303">
      <c r="A303" s="55"/>
      <c r="B303" s="55"/>
      <c r="C303" s="55"/>
    </row>
    <row r="304">
      <c r="A304" s="55"/>
      <c r="B304" s="55"/>
      <c r="C304" s="55"/>
    </row>
    <row r="305">
      <c r="A305" s="55"/>
      <c r="B305" s="55"/>
      <c r="C305" s="55"/>
    </row>
    <row r="306">
      <c r="A306" s="55"/>
      <c r="B306" s="55"/>
      <c r="C306" s="55"/>
    </row>
    <row r="307">
      <c r="A307" s="55"/>
      <c r="B307" s="55"/>
      <c r="C307" s="55"/>
    </row>
    <row r="308">
      <c r="A308" s="55"/>
      <c r="B308" s="55"/>
      <c r="C308" s="55"/>
    </row>
    <row r="309">
      <c r="A309" s="55"/>
      <c r="B309" s="55"/>
      <c r="C309" s="55"/>
    </row>
    <row r="310">
      <c r="A310" s="55"/>
      <c r="B310" s="55"/>
      <c r="C310" s="55"/>
    </row>
    <row r="311">
      <c r="A311" s="55"/>
      <c r="B311" s="55"/>
      <c r="C311" s="55"/>
    </row>
    <row r="312">
      <c r="A312" s="55"/>
      <c r="B312" s="55"/>
      <c r="C312" s="55"/>
    </row>
    <row r="313">
      <c r="A313" s="55"/>
      <c r="B313" s="55"/>
      <c r="C313" s="55"/>
    </row>
    <row r="314">
      <c r="A314" s="55"/>
      <c r="B314" s="55"/>
      <c r="C314" s="55"/>
    </row>
    <row r="315">
      <c r="A315" s="55"/>
      <c r="B315" s="55"/>
      <c r="C315" s="55"/>
    </row>
    <row r="316">
      <c r="A316" s="55"/>
      <c r="B316" s="55"/>
      <c r="C316" s="55"/>
    </row>
    <row r="317">
      <c r="A317" s="55"/>
      <c r="B317" s="55"/>
      <c r="C317" s="55"/>
    </row>
    <row r="318">
      <c r="A318" s="55"/>
      <c r="B318" s="55"/>
      <c r="C318" s="55"/>
    </row>
    <row r="319">
      <c r="A319" s="55"/>
      <c r="B319" s="55"/>
      <c r="C319" s="55"/>
    </row>
    <row r="320">
      <c r="A320" s="55"/>
      <c r="B320" s="55"/>
      <c r="C320" s="55"/>
    </row>
    <row r="321">
      <c r="A321" s="55"/>
      <c r="B321" s="55"/>
      <c r="C321" s="55"/>
    </row>
    <row r="322">
      <c r="A322" s="55"/>
      <c r="B322" s="55"/>
      <c r="C322" s="55"/>
    </row>
    <row r="323">
      <c r="A323" s="55"/>
      <c r="B323" s="55"/>
      <c r="C323" s="55"/>
    </row>
    <row r="324">
      <c r="A324" s="55"/>
      <c r="B324" s="55"/>
      <c r="C324" s="55"/>
    </row>
    <row r="325">
      <c r="A325" s="55"/>
      <c r="B325" s="55"/>
      <c r="C325" s="55"/>
    </row>
    <row r="326">
      <c r="A326" s="55"/>
      <c r="B326" s="55"/>
      <c r="C326" s="55"/>
    </row>
    <row r="327">
      <c r="A327" s="55"/>
      <c r="B327" s="55"/>
      <c r="C327" s="55"/>
    </row>
    <row r="328">
      <c r="A328" s="55"/>
      <c r="B328" s="55"/>
      <c r="C328" s="55"/>
    </row>
    <row r="329">
      <c r="A329" s="55"/>
      <c r="B329" s="55"/>
      <c r="C329" s="55"/>
    </row>
    <row r="330">
      <c r="A330" s="55"/>
      <c r="B330" s="55"/>
      <c r="C330" s="55"/>
    </row>
    <row r="331">
      <c r="A331" s="55"/>
      <c r="B331" s="55"/>
      <c r="C331" s="55"/>
    </row>
    <row r="332">
      <c r="A332" s="55"/>
      <c r="B332" s="55"/>
      <c r="C332" s="55"/>
    </row>
    <row r="333">
      <c r="A333" s="55"/>
      <c r="B333" s="55"/>
      <c r="C333" s="55"/>
    </row>
    <row r="334">
      <c r="A334" s="55"/>
      <c r="B334" s="55"/>
      <c r="C334" s="55"/>
    </row>
    <row r="335">
      <c r="A335" s="55"/>
      <c r="B335" s="55"/>
      <c r="C335" s="55"/>
    </row>
    <row r="336">
      <c r="A336" s="55"/>
      <c r="B336" s="55"/>
      <c r="C336" s="55"/>
    </row>
    <row r="337">
      <c r="A337" s="55"/>
      <c r="B337" s="55"/>
      <c r="C337" s="55"/>
    </row>
    <row r="338">
      <c r="A338" s="55"/>
      <c r="B338" s="55"/>
      <c r="C338" s="55"/>
    </row>
    <row r="339">
      <c r="A339" s="55"/>
      <c r="B339" s="55"/>
      <c r="C339" s="55"/>
    </row>
    <row r="340">
      <c r="A340" s="55"/>
      <c r="B340" s="55"/>
      <c r="C340" s="55"/>
    </row>
    <row r="341">
      <c r="A341" s="55"/>
      <c r="B341" s="55"/>
      <c r="C341" s="55"/>
    </row>
    <row r="342">
      <c r="A342" s="55"/>
      <c r="B342" s="55"/>
      <c r="C342" s="55"/>
    </row>
    <row r="343">
      <c r="A343" s="55"/>
      <c r="B343" s="55"/>
      <c r="C343" s="55"/>
    </row>
    <row r="344">
      <c r="A344" s="55"/>
      <c r="B344" s="55"/>
      <c r="C344" s="55"/>
    </row>
    <row r="345">
      <c r="A345" s="55"/>
      <c r="B345" s="55"/>
      <c r="C345" s="55"/>
    </row>
    <row r="346">
      <c r="A346" s="55"/>
      <c r="B346" s="55"/>
      <c r="C346" s="55"/>
    </row>
    <row r="347">
      <c r="A347" s="55"/>
      <c r="B347" s="55"/>
      <c r="C347" s="55"/>
    </row>
    <row r="348">
      <c r="A348" s="55"/>
      <c r="B348" s="55"/>
      <c r="C348" s="55"/>
    </row>
    <row r="349">
      <c r="A349" s="55"/>
      <c r="B349" s="55"/>
      <c r="C349" s="55"/>
    </row>
    <row r="350">
      <c r="A350" s="55"/>
      <c r="B350" s="55"/>
      <c r="C350" s="55"/>
    </row>
    <row r="351">
      <c r="A351" s="55"/>
      <c r="B351" s="55"/>
      <c r="C351" s="55"/>
    </row>
    <row r="352">
      <c r="A352" s="55"/>
      <c r="B352" s="55"/>
      <c r="C352" s="55"/>
    </row>
    <row r="353">
      <c r="A353" s="55"/>
      <c r="B353" s="55"/>
      <c r="C353" s="55"/>
    </row>
    <row r="354">
      <c r="A354" s="55"/>
      <c r="B354" s="55"/>
      <c r="C354" s="55"/>
    </row>
    <row r="355">
      <c r="A355" s="55"/>
      <c r="B355" s="55"/>
      <c r="C355" s="55"/>
    </row>
    <row r="356">
      <c r="A356" s="55"/>
      <c r="B356" s="55"/>
      <c r="C356" s="55"/>
    </row>
    <row r="357">
      <c r="A357" s="55"/>
      <c r="B357" s="55"/>
      <c r="C357" s="55"/>
    </row>
    <row r="358">
      <c r="A358" s="55"/>
      <c r="B358" s="55"/>
      <c r="C358" s="55"/>
    </row>
    <row r="359">
      <c r="A359" s="55"/>
      <c r="B359" s="55"/>
      <c r="C359" s="55"/>
    </row>
    <row r="360">
      <c r="A360" s="55"/>
      <c r="B360" s="55"/>
      <c r="C360" s="55"/>
    </row>
    <row r="361">
      <c r="A361" s="55"/>
      <c r="B361" s="55"/>
      <c r="C361" s="55"/>
    </row>
    <row r="362">
      <c r="A362" s="55"/>
      <c r="B362" s="55"/>
      <c r="C362" s="55"/>
    </row>
    <row r="363">
      <c r="A363" s="55"/>
      <c r="B363" s="55"/>
      <c r="C363" s="55"/>
    </row>
    <row r="364">
      <c r="A364" s="55"/>
      <c r="B364" s="55"/>
      <c r="C364" s="55"/>
    </row>
    <row r="365">
      <c r="A365" s="55"/>
      <c r="B365" s="55"/>
      <c r="C365" s="55"/>
    </row>
    <row r="366">
      <c r="A366" s="55"/>
      <c r="B366" s="55"/>
      <c r="C366" s="55"/>
    </row>
    <row r="367">
      <c r="A367" s="55"/>
      <c r="B367" s="55"/>
      <c r="C367" s="55"/>
    </row>
    <row r="368">
      <c r="A368" s="55"/>
      <c r="B368" s="55"/>
      <c r="C368" s="55"/>
    </row>
    <row r="369">
      <c r="A369" s="55"/>
      <c r="B369" s="55"/>
      <c r="C369" s="55"/>
    </row>
    <row r="370">
      <c r="A370" s="55"/>
      <c r="B370" s="55"/>
      <c r="C370" s="55"/>
    </row>
    <row r="371">
      <c r="A371" s="55"/>
      <c r="B371" s="55"/>
      <c r="C371" s="55"/>
    </row>
    <row r="372">
      <c r="A372" s="55"/>
      <c r="B372" s="55"/>
      <c r="C372" s="55"/>
    </row>
    <row r="373">
      <c r="A373" s="55"/>
      <c r="B373" s="55"/>
      <c r="C373" s="55"/>
    </row>
    <row r="374">
      <c r="A374" s="55"/>
      <c r="B374" s="55"/>
      <c r="C374" s="55"/>
    </row>
    <row r="375">
      <c r="A375" s="55"/>
      <c r="B375" s="55"/>
      <c r="C375" s="55"/>
    </row>
    <row r="376">
      <c r="A376" s="55"/>
      <c r="B376" s="55"/>
      <c r="C376" s="55"/>
    </row>
    <row r="377">
      <c r="A377" s="55"/>
      <c r="B377" s="55"/>
      <c r="C377" s="55"/>
    </row>
    <row r="378">
      <c r="A378" s="55"/>
      <c r="B378" s="55"/>
      <c r="C378" s="55"/>
    </row>
    <row r="379">
      <c r="A379" s="55"/>
      <c r="B379" s="55"/>
      <c r="C379" s="55"/>
    </row>
    <row r="380">
      <c r="A380" s="55"/>
      <c r="B380" s="55"/>
      <c r="C380" s="55"/>
    </row>
    <row r="381">
      <c r="A381" s="55"/>
      <c r="B381" s="55"/>
      <c r="C381" s="55"/>
    </row>
    <row r="382">
      <c r="A382" s="55"/>
      <c r="B382" s="55"/>
      <c r="C382" s="55"/>
    </row>
    <row r="383">
      <c r="A383" s="55"/>
      <c r="B383" s="55"/>
      <c r="C383" s="55"/>
    </row>
    <row r="384">
      <c r="A384" s="55"/>
      <c r="B384" s="55"/>
      <c r="C384" s="55"/>
    </row>
    <row r="385">
      <c r="A385" s="55"/>
      <c r="B385" s="55"/>
      <c r="C385" s="55"/>
    </row>
    <row r="386">
      <c r="A386" s="55"/>
      <c r="B386" s="55"/>
      <c r="C386" s="55"/>
    </row>
    <row r="387">
      <c r="A387" s="55"/>
      <c r="B387" s="55"/>
      <c r="C387" s="55"/>
    </row>
    <row r="388">
      <c r="A388" s="55"/>
      <c r="B388" s="55"/>
      <c r="C388" s="55"/>
    </row>
    <row r="389">
      <c r="A389" s="55"/>
      <c r="B389" s="55"/>
      <c r="C389" s="55"/>
    </row>
    <row r="390">
      <c r="A390" s="55"/>
      <c r="B390" s="55"/>
      <c r="C390" s="55"/>
    </row>
    <row r="391">
      <c r="A391" s="55"/>
      <c r="B391" s="55"/>
      <c r="C391" s="55"/>
    </row>
    <row r="392">
      <c r="A392" s="55"/>
      <c r="B392" s="55"/>
      <c r="C392" s="55"/>
    </row>
    <row r="393">
      <c r="A393" s="55"/>
      <c r="B393" s="55"/>
      <c r="C393" s="55"/>
    </row>
    <row r="394">
      <c r="A394" s="55"/>
      <c r="B394" s="55"/>
      <c r="C394" s="55"/>
    </row>
    <row r="395">
      <c r="A395" s="55"/>
      <c r="B395" s="55"/>
      <c r="C395" s="55"/>
    </row>
    <row r="396">
      <c r="A396" s="55"/>
      <c r="B396" s="55"/>
      <c r="C396" s="55"/>
    </row>
    <row r="397">
      <c r="A397" s="55"/>
      <c r="B397" s="55"/>
      <c r="C397" s="55"/>
    </row>
    <row r="398">
      <c r="A398" s="55"/>
      <c r="B398" s="55"/>
      <c r="C398" s="55"/>
    </row>
    <row r="399">
      <c r="A399" s="55"/>
      <c r="B399" s="55"/>
      <c r="C399" s="55"/>
    </row>
    <row r="400">
      <c r="A400" s="55"/>
      <c r="B400" s="55"/>
      <c r="C400" s="55"/>
    </row>
    <row r="401">
      <c r="A401" s="55"/>
      <c r="B401" s="55"/>
      <c r="C401" s="55"/>
    </row>
    <row r="402">
      <c r="A402" s="55"/>
      <c r="B402" s="55"/>
      <c r="C402" s="55"/>
    </row>
    <row r="403">
      <c r="A403" s="55"/>
      <c r="B403" s="55"/>
      <c r="C403" s="55"/>
    </row>
    <row r="404">
      <c r="A404" s="55"/>
      <c r="B404" s="55"/>
      <c r="C404" s="55"/>
    </row>
    <row r="405">
      <c r="A405" s="55"/>
      <c r="B405" s="55"/>
      <c r="C405" s="55"/>
    </row>
    <row r="406">
      <c r="A406" s="55"/>
      <c r="B406" s="55"/>
      <c r="C406" s="55"/>
    </row>
    <row r="407">
      <c r="A407" s="55"/>
      <c r="B407" s="55"/>
      <c r="C407" s="55"/>
    </row>
    <row r="408">
      <c r="A408" s="55"/>
      <c r="B408" s="55"/>
      <c r="C408" s="55"/>
    </row>
    <row r="409">
      <c r="A409" s="55"/>
      <c r="B409" s="55"/>
      <c r="C409" s="55"/>
    </row>
    <row r="410">
      <c r="A410" s="55"/>
      <c r="B410" s="55"/>
      <c r="C410" s="55"/>
    </row>
    <row r="411">
      <c r="A411" s="55"/>
      <c r="B411" s="55"/>
      <c r="C411" s="55"/>
    </row>
    <row r="412">
      <c r="A412" s="55"/>
      <c r="B412" s="55"/>
      <c r="C412" s="55"/>
    </row>
    <row r="413">
      <c r="A413" s="55"/>
      <c r="B413" s="55"/>
      <c r="C413" s="55"/>
    </row>
    <row r="414">
      <c r="A414" s="55"/>
      <c r="B414" s="55"/>
      <c r="C414" s="55"/>
    </row>
    <row r="415">
      <c r="A415" s="55"/>
      <c r="B415" s="55"/>
      <c r="C415" s="55"/>
    </row>
    <row r="416">
      <c r="A416" s="55"/>
      <c r="B416" s="55"/>
      <c r="C416" s="55"/>
    </row>
    <row r="417">
      <c r="A417" s="55"/>
      <c r="B417" s="55"/>
      <c r="C417" s="55"/>
    </row>
    <row r="418">
      <c r="A418" s="55"/>
      <c r="B418" s="55"/>
      <c r="C418" s="55"/>
    </row>
    <row r="419">
      <c r="A419" s="55"/>
      <c r="B419" s="55"/>
      <c r="C419" s="55"/>
    </row>
    <row r="420">
      <c r="A420" s="55"/>
      <c r="B420" s="55"/>
      <c r="C420" s="55"/>
    </row>
    <row r="421">
      <c r="A421" s="55"/>
      <c r="B421" s="55"/>
      <c r="C421" s="55"/>
    </row>
    <row r="422">
      <c r="A422" s="55"/>
      <c r="B422" s="55"/>
      <c r="C422" s="55"/>
    </row>
    <row r="423">
      <c r="A423" s="55"/>
      <c r="B423" s="55"/>
      <c r="C423" s="55"/>
    </row>
    <row r="424">
      <c r="A424" s="55"/>
      <c r="B424" s="55"/>
      <c r="C424" s="55"/>
    </row>
    <row r="425">
      <c r="A425" s="55"/>
      <c r="B425" s="55"/>
      <c r="C425" s="55"/>
    </row>
    <row r="426">
      <c r="A426" s="55"/>
      <c r="B426" s="55"/>
      <c r="C426" s="55"/>
    </row>
    <row r="427">
      <c r="A427" s="55"/>
      <c r="B427" s="55"/>
      <c r="C427" s="55"/>
    </row>
    <row r="428">
      <c r="A428" s="55"/>
      <c r="B428" s="55"/>
      <c r="C428" s="55"/>
    </row>
    <row r="429">
      <c r="A429" s="55"/>
      <c r="B429" s="55"/>
      <c r="C429" s="55"/>
    </row>
    <row r="430">
      <c r="A430" s="55"/>
      <c r="B430" s="55"/>
      <c r="C430" s="55"/>
    </row>
    <row r="431">
      <c r="A431" s="55"/>
      <c r="B431" s="55"/>
      <c r="C431" s="55"/>
    </row>
    <row r="432">
      <c r="A432" s="55"/>
      <c r="B432" s="55"/>
      <c r="C432" s="55"/>
    </row>
    <row r="433">
      <c r="A433" s="55"/>
      <c r="B433" s="55"/>
      <c r="C433" s="55"/>
    </row>
    <row r="434">
      <c r="A434" s="55"/>
      <c r="B434" s="55"/>
      <c r="C434" s="55"/>
    </row>
    <row r="435">
      <c r="A435" s="55"/>
      <c r="B435" s="55"/>
      <c r="C435" s="55"/>
    </row>
    <row r="436">
      <c r="A436" s="55"/>
      <c r="B436" s="55"/>
      <c r="C436" s="55"/>
    </row>
    <row r="437">
      <c r="A437" s="55"/>
      <c r="B437" s="55"/>
      <c r="C437" s="55"/>
    </row>
    <row r="438">
      <c r="A438" s="55"/>
      <c r="B438" s="55"/>
      <c r="C438" s="55"/>
    </row>
    <row r="439">
      <c r="A439" s="55"/>
      <c r="B439" s="55"/>
      <c r="C439" s="55"/>
    </row>
    <row r="440">
      <c r="A440" s="55"/>
      <c r="B440" s="55"/>
      <c r="C440" s="55"/>
    </row>
    <row r="441">
      <c r="A441" s="55"/>
      <c r="B441" s="55"/>
      <c r="C441" s="55"/>
    </row>
    <row r="442">
      <c r="A442" s="55"/>
      <c r="B442" s="55"/>
      <c r="C442" s="55"/>
    </row>
    <row r="443">
      <c r="A443" s="55"/>
      <c r="B443" s="55"/>
      <c r="C443" s="55"/>
    </row>
    <row r="444">
      <c r="A444" s="55"/>
      <c r="B444" s="55"/>
      <c r="C444" s="55"/>
    </row>
    <row r="445">
      <c r="A445" s="55"/>
      <c r="B445" s="55"/>
      <c r="C445" s="55"/>
    </row>
    <row r="446">
      <c r="A446" s="55"/>
      <c r="B446" s="55"/>
      <c r="C446" s="55"/>
    </row>
    <row r="447">
      <c r="A447" s="55"/>
      <c r="B447" s="55"/>
      <c r="C447" s="55"/>
    </row>
    <row r="448">
      <c r="A448" s="55"/>
      <c r="B448" s="55"/>
      <c r="C448" s="55"/>
    </row>
    <row r="449">
      <c r="A449" s="55"/>
      <c r="B449" s="55"/>
      <c r="C449" s="55"/>
    </row>
    <row r="450">
      <c r="A450" s="55"/>
      <c r="B450" s="55"/>
      <c r="C450" s="55"/>
    </row>
    <row r="451">
      <c r="A451" s="55"/>
      <c r="B451" s="55"/>
      <c r="C451" s="55"/>
    </row>
    <row r="452">
      <c r="A452" s="55"/>
      <c r="B452" s="55"/>
      <c r="C452" s="55"/>
    </row>
    <row r="453">
      <c r="A453" s="55"/>
      <c r="B453" s="55"/>
      <c r="C453" s="55"/>
    </row>
    <row r="454">
      <c r="A454" s="55"/>
      <c r="B454" s="55"/>
      <c r="C454" s="55"/>
    </row>
    <row r="455">
      <c r="A455" s="55"/>
      <c r="B455" s="55"/>
      <c r="C455" s="55"/>
    </row>
    <row r="456">
      <c r="A456" s="55"/>
      <c r="B456" s="55"/>
      <c r="C456" s="55"/>
    </row>
    <row r="457">
      <c r="A457" s="55"/>
      <c r="B457" s="55"/>
      <c r="C457" s="55"/>
    </row>
    <row r="458">
      <c r="A458" s="55"/>
      <c r="B458" s="55"/>
      <c r="C458" s="55"/>
    </row>
    <row r="459">
      <c r="A459" s="55"/>
      <c r="B459" s="55"/>
      <c r="C459" s="55"/>
    </row>
    <row r="460">
      <c r="A460" s="55"/>
      <c r="B460" s="55"/>
      <c r="C460" s="55"/>
    </row>
    <row r="461">
      <c r="A461" s="55"/>
      <c r="B461" s="55"/>
      <c r="C461" s="55"/>
    </row>
    <row r="462">
      <c r="A462" s="55"/>
      <c r="B462" s="55"/>
      <c r="C462" s="55"/>
    </row>
    <row r="463">
      <c r="A463" s="55"/>
      <c r="B463" s="55"/>
      <c r="C463" s="55"/>
    </row>
    <row r="464">
      <c r="A464" s="55"/>
      <c r="B464" s="55"/>
      <c r="C464" s="55"/>
    </row>
    <row r="465">
      <c r="A465" s="55"/>
      <c r="B465" s="55"/>
      <c r="C465" s="55"/>
    </row>
    <row r="466">
      <c r="A466" s="55"/>
      <c r="B466" s="55"/>
      <c r="C466" s="55"/>
    </row>
    <row r="467">
      <c r="A467" s="55"/>
      <c r="B467" s="55"/>
      <c r="C467" s="55"/>
    </row>
    <row r="468">
      <c r="A468" s="55"/>
      <c r="B468" s="55"/>
      <c r="C468" s="55"/>
    </row>
    <row r="469">
      <c r="A469" s="55"/>
      <c r="B469" s="55"/>
      <c r="C469" s="55"/>
    </row>
    <row r="470">
      <c r="A470" s="55"/>
      <c r="B470" s="55"/>
      <c r="C470" s="55"/>
    </row>
    <row r="471">
      <c r="A471" s="55"/>
      <c r="B471" s="55"/>
      <c r="C471" s="55"/>
    </row>
    <row r="472">
      <c r="A472" s="55"/>
      <c r="B472" s="55"/>
      <c r="C472" s="55"/>
    </row>
    <row r="473">
      <c r="A473" s="55"/>
      <c r="B473" s="55"/>
      <c r="C473" s="55"/>
    </row>
    <row r="474">
      <c r="A474" s="55"/>
      <c r="B474" s="55"/>
      <c r="C474" s="55"/>
    </row>
    <row r="475">
      <c r="A475" s="55"/>
      <c r="B475" s="55"/>
      <c r="C475" s="55"/>
    </row>
    <row r="476">
      <c r="A476" s="55"/>
      <c r="B476" s="55"/>
      <c r="C476" s="55"/>
    </row>
    <row r="477">
      <c r="A477" s="55"/>
      <c r="B477" s="55"/>
      <c r="C477" s="55"/>
    </row>
    <row r="478">
      <c r="A478" s="55"/>
      <c r="B478" s="55"/>
      <c r="C478" s="55"/>
    </row>
    <row r="479">
      <c r="A479" s="55"/>
      <c r="B479" s="55"/>
      <c r="C479" s="55"/>
    </row>
    <row r="480">
      <c r="A480" s="55"/>
      <c r="B480" s="55"/>
      <c r="C480" s="55"/>
    </row>
    <row r="481">
      <c r="A481" s="55"/>
      <c r="B481" s="55"/>
      <c r="C481" s="55"/>
    </row>
    <row r="482">
      <c r="A482" s="55"/>
      <c r="B482" s="55"/>
      <c r="C482" s="55"/>
    </row>
    <row r="483">
      <c r="A483" s="55"/>
      <c r="B483" s="55"/>
      <c r="C483" s="55"/>
    </row>
    <row r="484">
      <c r="A484" s="55"/>
      <c r="B484" s="55"/>
      <c r="C484" s="55"/>
    </row>
    <row r="485">
      <c r="A485" s="55"/>
      <c r="B485" s="55"/>
      <c r="C485" s="55"/>
    </row>
    <row r="486">
      <c r="A486" s="55"/>
      <c r="B486" s="55"/>
      <c r="C486" s="55"/>
    </row>
    <row r="487">
      <c r="A487" s="55"/>
      <c r="B487" s="55"/>
      <c r="C487" s="55"/>
    </row>
    <row r="488">
      <c r="A488" s="55"/>
      <c r="B488" s="55"/>
      <c r="C488" s="55"/>
    </row>
    <row r="489">
      <c r="A489" s="55"/>
      <c r="B489" s="55"/>
      <c r="C489" s="55"/>
    </row>
    <row r="490">
      <c r="A490" s="55"/>
      <c r="B490" s="55"/>
      <c r="C490" s="55"/>
    </row>
    <row r="491">
      <c r="A491" s="55"/>
      <c r="B491" s="55"/>
      <c r="C491" s="55"/>
    </row>
    <row r="492">
      <c r="A492" s="55"/>
      <c r="B492" s="55"/>
      <c r="C492" s="55"/>
    </row>
    <row r="493">
      <c r="A493" s="55"/>
      <c r="B493" s="55"/>
      <c r="C493" s="55"/>
    </row>
    <row r="494">
      <c r="A494" s="55"/>
      <c r="B494" s="55"/>
      <c r="C494" s="55"/>
    </row>
    <row r="495">
      <c r="A495" s="55"/>
      <c r="B495" s="55"/>
      <c r="C495" s="55"/>
    </row>
    <row r="496">
      <c r="A496" s="55"/>
      <c r="B496" s="55"/>
      <c r="C496" s="55"/>
    </row>
    <row r="497">
      <c r="A497" s="55"/>
      <c r="B497" s="55"/>
      <c r="C497" s="55"/>
    </row>
    <row r="498">
      <c r="A498" s="55"/>
      <c r="B498" s="55"/>
      <c r="C498" s="55"/>
    </row>
    <row r="499">
      <c r="A499" s="55"/>
      <c r="B499" s="55"/>
      <c r="C499" s="55"/>
    </row>
    <row r="500">
      <c r="A500" s="55"/>
      <c r="B500" s="55"/>
      <c r="C500" s="55"/>
    </row>
    <row r="501">
      <c r="A501" s="55"/>
      <c r="B501" s="55"/>
      <c r="C501" s="55"/>
    </row>
    <row r="502">
      <c r="A502" s="55"/>
      <c r="B502" s="55"/>
      <c r="C502" s="55"/>
    </row>
    <row r="503">
      <c r="A503" s="55"/>
      <c r="B503" s="55"/>
      <c r="C503" s="55"/>
    </row>
    <row r="504">
      <c r="A504" s="55"/>
      <c r="B504" s="55"/>
      <c r="C504" s="55"/>
    </row>
    <row r="505">
      <c r="A505" s="55"/>
      <c r="B505" s="55"/>
      <c r="C505" s="55"/>
    </row>
    <row r="506">
      <c r="A506" s="55"/>
      <c r="B506" s="55"/>
      <c r="C506" s="55"/>
    </row>
    <row r="507">
      <c r="A507" s="55"/>
      <c r="B507" s="55"/>
      <c r="C507" s="55"/>
    </row>
    <row r="508">
      <c r="A508" s="55"/>
      <c r="B508" s="55"/>
      <c r="C508" s="55"/>
    </row>
    <row r="509">
      <c r="A509" s="55"/>
      <c r="B509" s="55"/>
      <c r="C509" s="55"/>
    </row>
    <row r="510">
      <c r="A510" s="55"/>
      <c r="B510" s="55"/>
      <c r="C510" s="55"/>
    </row>
    <row r="511">
      <c r="A511" s="55"/>
      <c r="B511" s="55"/>
      <c r="C511" s="55"/>
    </row>
    <row r="512">
      <c r="A512" s="55"/>
      <c r="B512" s="55"/>
      <c r="C512" s="55"/>
    </row>
    <row r="513">
      <c r="A513" s="55"/>
      <c r="B513" s="55"/>
      <c r="C513" s="55"/>
    </row>
    <row r="514">
      <c r="A514" s="55"/>
      <c r="B514" s="55"/>
      <c r="C514" s="55"/>
    </row>
    <row r="515">
      <c r="A515" s="55"/>
      <c r="B515" s="55"/>
      <c r="C515" s="55"/>
    </row>
    <row r="516">
      <c r="A516" s="55"/>
      <c r="B516" s="55"/>
      <c r="C516" s="55"/>
    </row>
    <row r="517">
      <c r="A517" s="55"/>
      <c r="B517" s="55"/>
      <c r="C517" s="55"/>
    </row>
    <row r="518">
      <c r="A518" s="55"/>
      <c r="B518" s="55"/>
      <c r="C518" s="55"/>
    </row>
    <row r="519">
      <c r="A519" s="55"/>
      <c r="B519" s="55"/>
      <c r="C519" s="55"/>
    </row>
    <row r="520">
      <c r="A520" s="55"/>
      <c r="B520" s="55"/>
      <c r="C520" s="55"/>
    </row>
    <row r="521">
      <c r="A521" s="55"/>
      <c r="B521" s="55"/>
      <c r="C521" s="55"/>
    </row>
    <row r="522">
      <c r="A522" s="55"/>
      <c r="B522" s="55"/>
      <c r="C522" s="55"/>
    </row>
    <row r="523">
      <c r="A523" s="55"/>
      <c r="B523" s="55"/>
      <c r="C523" s="55"/>
    </row>
    <row r="524">
      <c r="A524" s="55"/>
      <c r="B524" s="55"/>
      <c r="C524" s="55"/>
    </row>
    <row r="525">
      <c r="A525" s="55"/>
      <c r="B525" s="55"/>
      <c r="C525" s="55"/>
    </row>
    <row r="526">
      <c r="A526" s="55"/>
      <c r="B526" s="55"/>
      <c r="C526" s="55"/>
    </row>
    <row r="527">
      <c r="A527" s="55"/>
      <c r="B527" s="55"/>
      <c r="C527" s="55"/>
    </row>
    <row r="528">
      <c r="A528" s="55"/>
      <c r="B528" s="55"/>
      <c r="C528" s="55"/>
    </row>
    <row r="529">
      <c r="A529" s="55"/>
      <c r="B529" s="55"/>
      <c r="C529" s="55"/>
    </row>
    <row r="530">
      <c r="A530" s="55"/>
      <c r="B530" s="55"/>
      <c r="C530" s="55"/>
    </row>
    <row r="531">
      <c r="A531" s="55"/>
      <c r="B531" s="55"/>
      <c r="C531" s="55"/>
    </row>
    <row r="532">
      <c r="A532" s="55"/>
      <c r="B532" s="55"/>
      <c r="C532" s="55"/>
    </row>
    <row r="533">
      <c r="A533" s="55"/>
      <c r="B533" s="55"/>
      <c r="C533" s="55"/>
    </row>
    <row r="534">
      <c r="A534" s="55"/>
      <c r="B534" s="55"/>
      <c r="C534" s="55"/>
    </row>
    <row r="535">
      <c r="A535" s="55"/>
      <c r="B535" s="55"/>
      <c r="C535" s="55"/>
    </row>
    <row r="536">
      <c r="A536" s="55"/>
      <c r="B536" s="55"/>
      <c r="C536" s="55"/>
    </row>
    <row r="537">
      <c r="A537" s="55"/>
      <c r="B537" s="55"/>
      <c r="C537" s="55"/>
    </row>
    <row r="538">
      <c r="A538" s="55"/>
      <c r="B538" s="55"/>
      <c r="C538" s="55"/>
    </row>
    <row r="539">
      <c r="A539" s="55"/>
      <c r="B539" s="55"/>
      <c r="C539" s="55"/>
    </row>
    <row r="540">
      <c r="A540" s="55"/>
      <c r="B540" s="55"/>
      <c r="C540" s="55"/>
    </row>
    <row r="541">
      <c r="A541" s="55"/>
      <c r="B541" s="55"/>
      <c r="C541" s="55"/>
    </row>
    <row r="542">
      <c r="A542" s="55"/>
      <c r="B542" s="55"/>
      <c r="C542" s="55"/>
    </row>
    <row r="543">
      <c r="A543" s="55"/>
      <c r="B543" s="55"/>
      <c r="C543" s="55"/>
    </row>
    <row r="544">
      <c r="A544" s="55"/>
      <c r="B544" s="55"/>
      <c r="C544" s="55"/>
    </row>
    <row r="545">
      <c r="A545" s="55"/>
      <c r="B545" s="55"/>
      <c r="C545" s="55"/>
    </row>
    <row r="546">
      <c r="A546" s="55"/>
      <c r="B546" s="55"/>
      <c r="C546" s="55"/>
    </row>
    <row r="547">
      <c r="A547" s="55"/>
      <c r="B547" s="55"/>
      <c r="C547" s="55"/>
    </row>
    <row r="548">
      <c r="A548" s="55"/>
      <c r="B548" s="55"/>
      <c r="C548" s="55"/>
    </row>
    <row r="549">
      <c r="A549" s="55"/>
      <c r="B549" s="55"/>
      <c r="C549" s="55"/>
    </row>
    <row r="550">
      <c r="A550" s="55"/>
      <c r="B550" s="55"/>
      <c r="C550" s="55"/>
    </row>
    <row r="551">
      <c r="A551" s="55"/>
      <c r="B551" s="55"/>
      <c r="C551" s="55"/>
    </row>
    <row r="552">
      <c r="A552" s="55"/>
      <c r="B552" s="55"/>
      <c r="C552" s="55"/>
    </row>
    <row r="553">
      <c r="A553" s="55"/>
      <c r="B553" s="55"/>
      <c r="C553" s="55"/>
    </row>
    <row r="554">
      <c r="A554" s="55"/>
      <c r="B554" s="55"/>
      <c r="C554" s="55"/>
    </row>
    <row r="555">
      <c r="A555" s="55"/>
      <c r="B555" s="55"/>
      <c r="C555" s="55"/>
    </row>
    <row r="556">
      <c r="A556" s="55"/>
      <c r="B556" s="55"/>
      <c r="C556" s="55"/>
    </row>
    <row r="557">
      <c r="A557" s="55"/>
      <c r="B557" s="55"/>
      <c r="C557" s="55"/>
    </row>
    <row r="558">
      <c r="A558" s="55"/>
      <c r="B558" s="55"/>
      <c r="C558" s="55"/>
    </row>
    <row r="559">
      <c r="A559" s="55"/>
      <c r="B559" s="55"/>
      <c r="C559" s="55"/>
    </row>
    <row r="560">
      <c r="A560" s="55"/>
      <c r="B560" s="55"/>
      <c r="C560" s="55"/>
    </row>
    <row r="561">
      <c r="A561" s="55"/>
      <c r="B561" s="55"/>
      <c r="C561" s="55"/>
    </row>
    <row r="562">
      <c r="A562" s="55"/>
      <c r="B562" s="55"/>
      <c r="C562" s="55"/>
    </row>
    <row r="563">
      <c r="A563" s="55"/>
      <c r="B563" s="55"/>
      <c r="C563" s="55"/>
    </row>
    <row r="564">
      <c r="A564" s="55"/>
      <c r="B564" s="55"/>
      <c r="C564" s="55"/>
    </row>
    <row r="565">
      <c r="A565" s="55"/>
      <c r="B565" s="55"/>
      <c r="C565" s="55"/>
    </row>
    <row r="566">
      <c r="A566" s="55"/>
      <c r="B566" s="55"/>
      <c r="C566" s="55"/>
    </row>
    <row r="567">
      <c r="A567" s="55"/>
      <c r="B567" s="55"/>
      <c r="C567" s="55"/>
    </row>
    <row r="568">
      <c r="A568" s="55"/>
      <c r="B568" s="55"/>
      <c r="C568" s="55"/>
    </row>
    <row r="569">
      <c r="A569" s="55"/>
      <c r="B569" s="55"/>
      <c r="C569" s="55"/>
    </row>
    <row r="570">
      <c r="A570" s="55"/>
      <c r="B570" s="55"/>
      <c r="C570" s="55"/>
    </row>
    <row r="571">
      <c r="A571" s="55"/>
      <c r="B571" s="55"/>
      <c r="C571" s="55"/>
    </row>
    <row r="572">
      <c r="A572" s="55"/>
      <c r="B572" s="55"/>
      <c r="C572" s="55"/>
    </row>
    <row r="573">
      <c r="A573" s="55"/>
      <c r="B573" s="55"/>
      <c r="C573" s="55"/>
    </row>
    <row r="574">
      <c r="A574" s="55"/>
      <c r="B574" s="55"/>
      <c r="C574" s="55"/>
    </row>
    <row r="575">
      <c r="A575" s="55"/>
      <c r="B575" s="55"/>
      <c r="C575" s="55"/>
    </row>
    <row r="576">
      <c r="A576" s="55"/>
      <c r="B576" s="55"/>
      <c r="C576" s="55"/>
    </row>
    <row r="577">
      <c r="A577" s="55"/>
      <c r="B577" s="55"/>
      <c r="C577" s="55"/>
    </row>
    <row r="578">
      <c r="A578" s="55"/>
      <c r="B578" s="55"/>
      <c r="C578" s="55"/>
    </row>
    <row r="579">
      <c r="A579" s="55"/>
      <c r="B579" s="55"/>
      <c r="C579" s="55"/>
    </row>
    <row r="580">
      <c r="A580" s="55"/>
      <c r="B580" s="55"/>
      <c r="C580" s="55"/>
    </row>
    <row r="581">
      <c r="A581" s="55"/>
      <c r="B581" s="55"/>
      <c r="C581" s="55"/>
    </row>
    <row r="582">
      <c r="A582" s="55"/>
      <c r="B582" s="55"/>
      <c r="C582" s="55"/>
    </row>
    <row r="583">
      <c r="A583" s="55"/>
      <c r="B583" s="55"/>
      <c r="C583" s="55"/>
    </row>
    <row r="584">
      <c r="A584" s="55"/>
      <c r="B584" s="55"/>
      <c r="C584" s="55"/>
    </row>
    <row r="585">
      <c r="A585" s="55"/>
      <c r="B585" s="55"/>
      <c r="C585" s="55"/>
    </row>
    <row r="586">
      <c r="A586" s="55"/>
      <c r="B586" s="55"/>
      <c r="C586" s="55"/>
    </row>
    <row r="587">
      <c r="A587" s="55"/>
      <c r="B587" s="55"/>
      <c r="C587" s="55"/>
    </row>
    <row r="588">
      <c r="A588" s="55"/>
      <c r="B588" s="55"/>
      <c r="C588" s="55"/>
    </row>
    <row r="589">
      <c r="A589" s="55"/>
      <c r="B589" s="55"/>
      <c r="C589" s="55"/>
    </row>
    <row r="590">
      <c r="A590" s="55"/>
      <c r="B590" s="55"/>
      <c r="C590" s="55"/>
    </row>
    <row r="591">
      <c r="A591" s="55"/>
      <c r="B591" s="55"/>
      <c r="C591" s="55"/>
    </row>
    <row r="592">
      <c r="A592" s="55"/>
      <c r="B592" s="55"/>
      <c r="C592" s="55"/>
    </row>
    <row r="593">
      <c r="A593" s="55"/>
      <c r="B593" s="55"/>
      <c r="C593" s="55"/>
    </row>
    <row r="594">
      <c r="A594" s="55"/>
      <c r="B594" s="55"/>
      <c r="C594" s="55"/>
    </row>
    <row r="595">
      <c r="A595" s="55"/>
      <c r="B595" s="55"/>
      <c r="C595" s="55"/>
    </row>
    <row r="596">
      <c r="A596" s="55"/>
      <c r="B596" s="55"/>
      <c r="C596" s="55"/>
    </row>
    <row r="597">
      <c r="A597" s="55"/>
      <c r="B597" s="55"/>
      <c r="C597" s="55"/>
    </row>
    <row r="598">
      <c r="A598" s="55"/>
      <c r="B598" s="55"/>
      <c r="C598" s="55"/>
    </row>
    <row r="599">
      <c r="A599" s="55"/>
      <c r="B599" s="55"/>
      <c r="C599" s="55"/>
    </row>
    <row r="600">
      <c r="A600" s="55"/>
      <c r="B600" s="55"/>
      <c r="C600" s="55"/>
    </row>
    <row r="601">
      <c r="A601" s="55"/>
      <c r="B601" s="55"/>
      <c r="C601" s="55"/>
    </row>
    <row r="602">
      <c r="A602" s="55"/>
      <c r="B602" s="55"/>
      <c r="C602" s="55"/>
    </row>
    <row r="603">
      <c r="A603" s="55"/>
      <c r="B603" s="55"/>
      <c r="C603" s="55"/>
    </row>
    <row r="604">
      <c r="A604" s="55"/>
      <c r="B604" s="55"/>
      <c r="C604" s="55"/>
    </row>
    <row r="605">
      <c r="A605" s="55"/>
      <c r="B605" s="55"/>
      <c r="C605" s="55"/>
    </row>
    <row r="606">
      <c r="A606" s="55"/>
      <c r="B606" s="55"/>
      <c r="C606" s="55"/>
    </row>
    <row r="607">
      <c r="A607" s="55"/>
      <c r="B607" s="55"/>
      <c r="C607" s="55"/>
    </row>
    <row r="608">
      <c r="A608" s="55"/>
      <c r="B608" s="55"/>
      <c r="C608" s="55"/>
    </row>
    <row r="609">
      <c r="A609" s="55"/>
      <c r="B609" s="55"/>
      <c r="C609" s="55"/>
    </row>
    <row r="610">
      <c r="A610" s="55"/>
      <c r="B610" s="55"/>
      <c r="C610" s="55"/>
    </row>
    <row r="611">
      <c r="A611" s="55"/>
      <c r="B611" s="55"/>
      <c r="C611" s="55"/>
    </row>
    <row r="612">
      <c r="A612" s="55"/>
      <c r="B612" s="55"/>
      <c r="C612" s="55"/>
    </row>
    <row r="613">
      <c r="A613" s="55"/>
      <c r="B613" s="55"/>
      <c r="C613" s="55"/>
    </row>
    <row r="614">
      <c r="A614" s="55"/>
      <c r="B614" s="55"/>
      <c r="C614" s="55"/>
    </row>
    <row r="615">
      <c r="A615" s="55"/>
      <c r="B615" s="55"/>
      <c r="C615" s="55"/>
    </row>
    <row r="616">
      <c r="A616" s="55"/>
      <c r="B616" s="55"/>
      <c r="C616" s="55"/>
    </row>
    <row r="617">
      <c r="A617" s="55"/>
      <c r="B617" s="55"/>
      <c r="C617" s="55"/>
    </row>
    <row r="618">
      <c r="A618" s="55"/>
      <c r="B618" s="55"/>
      <c r="C618" s="55"/>
    </row>
    <row r="619">
      <c r="A619" s="55"/>
      <c r="B619" s="55"/>
      <c r="C619" s="55"/>
    </row>
    <row r="620">
      <c r="A620" s="55"/>
      <c r="B620" s="55"/>
      <c r="C620" s="55"/>
    </row>
    <row r="621">
      <c r="A621" s="55"/>
      <c r="B621" s="55"/>
      <c r="C621" s="55"/>
    </row>
    <row r="622">
      <c r="A622" s="55"/>
      <c r="B622" s="55"/>
      <c r="C622" s="55"/>
    </row>
    <row r="623">
      <c r="A623" s="55"/>
      <c r="B623" s="55"/>
      <c r="C623" s="55"/>
    </row>
    <row r="624">
      <c r="A624" s="55"/>
      <c r="B624" s="55"/>
      <c r="C624" s="55"/>
    </row>
    <row r="625">
      <c r="A625" s="55"/>
      <c r="B625" s="55"/>
      <c r="C625" s="55"/>
    </row>
    <row r="626">
      <c r="A626" s="55"/>
      <c r="B626" s="55"/>
      <c r="C626" s="55"/>
    </row>
    <row r="627">
      <c r="A627" s="55"/>
      <c r="B627" s="55"/>
      <c r="C627" s="55"/>
    </row>
    <row r="628">
      <c r="A628" s="55"/>
      <c r="B628" s="55"/>
      <c r="C628" s="55"/>
    </row>
    <row r="629">
      <c r="A629" s="55"/>
      <c r="B629" s="55"/>
      <c r="C629" s="55"/>
    </row>
    <row r="630">
      <c r="A630" s="55"/>
      <c r="B630" s="55"/>
      <c r="C630" s="55"/>
    </row>
    <row r="631">
      <c r="A631" s="55"/>
      <c r="B631" s="55"/>
      <c r="C631" s="55"/>
    </row>
    <row r="632">
      <c r="A632" s="55"/>
      <c r="B632" s="55"/>
      <c r="C632" s="55"/>
    </row>
    <row r="633">
      <c r="A633" s="55"/>
      <c r="B633" s="55"/>
      <c r="C633" s="55"/>
    </row>
    <row r="634">
      <c r="A634" s="55"/>
      <c r="B634" s="55"/>
      <c r="C634" s="55"/>
    </row>
    <row r="635">
      <c r="A635" s="55"/>
      <c r="B635" s="55"/>
      <c r="C635" s="55"/>
    </row>
    <row r="636">
      <c r="A636" s="55"/>
      <c r="B636" s="55"/>
      <c r="C636" s="55"/>
    </row>
    <row r="637">
      <c r="A637" s="55"/>
      <c r="B637" s="55"/>
      <c r="C637" s="55"/>
    </row>
    <row r="638">
      <c r="A638" s="55"/>
      <c r="B638" s="55"/>
      <c r="C638" s="55"/>
    </row>
    <row r="639">
      <c r="A639" s="55"/>
      <c r="B639" s="55"/>
      <c r="C639" s="55"/>
    </row>
    <row r="640">
      <c r="A640" s="55"/>
      <c r="B640" s="55"/>
      <c r="C640" s="55"/>
    </row>
    <row r="641">
      <c r="A641" s="55"/>
      <c r="B641" s="55"/>
      <c r="C641" s="55"/>
    </row>
    <row r="642">
      <c r="A642" s="55"/>
      <c r="B642" s="55"/>
      <c r="C642" s="55"/>
    </row>
    <row r="643">
      <c r="A643" s="55"/>
      <c r="B643" s="55"/>
      <c r="C643" s="55"/>
    </row>
    <row r="644">
      <c r="A644" s="55"/>
      <c r="B644" s="55"/>
      <c r="C644" s="55"/>
    </row>
    <row r="645">
      <c r="A645" s="55"/>
      <c r="B645" s="55"/>
      <c r="C645" s="55"/>
    </row>
    <row r="646">
      <c r="A646" s="55"/>
      <c r="B646" s="55"/>
      <c r="C646" s="55"/>
    </row>
    <row r="647">
      <c r="A647" s="55"/>
      <c r="B647" s="55"/>
      <c r="C647" s="55"/>
    </row>
    <row r="648">
      <c r="A648" s="55"/>
      <c r="B648" s="55"/>
      <c r="C648" s="55"/>
    </row>
    <row r="649">
      <c r="A649" s="55"/>
      <c r="B649" s="55"/>
      <c r="C649" s="55"/>
    </row>
    <row r="650">
      <c r="A650" s="55"/>
      <c r="B650" s="55"/>
      <c r="C650" s="55"/>
    </row>
    <row r="651">
      <c r="A651" s="55"/>
      <c r="B651" s="55"/>
      <c r="C651" s="55"/>
    </row>
    <row r="652">
      <c r="A652" s="55"/>
      <c r="B652" s="55"/>
      <c r="C652" s="55"/>
    </row>
    <row r="653">
      <c r="A653" s="55"/>
      <c r="B653" s="55"/>
      <c r="C653" s="55"/>
    </row>
    <row r="654">
      <c r="A654" s="55"/>
      <c r="B654" s="55"/>
      <c r="C654" s="55"/>
    </row>
    <row r="655">
      <c r="A655" s="55"/>
      <c r="B655" s="55"/>
      <c r="C655" s="55"/>
    </row>
    <row r="656">
      <c r="A656" s="55"/>
      <c r="B656" s="55"/>
      <c r="C656" s="55"/>
    </row>
    <row r="657">
      <c r="A657" s="55"/>
      <c r="B657" s="55"/>
      <c r="C657" s="55"/>
    </row>
    <row r="658">
      <c r="A658" s="55"/>
      <c r="B658" s="55"/>
      <c r="C658" s="55"/>
    </row>
    <row r="659">
      <c r="A659" s="55"/>
      <c r="B659" s="55"/>
      <c r="C659" s="55"/>
    </row>
    <row r="660">
      <c r="A660" s="55"/>
      <c r="B660" s="55"/>
      <c r="C660" s="55"/>
    </row>
    <row r="661">
      <c r="A661" s="55"/>
      <c r="B661" s="55"/>
      <c r="C661" s="55"/>
    </row>
    <row r="662">
      <c r="A662" s="55"/>
      <c r="B662" s="55"/>
      <c r="C662" s="55"/>
    </row>
    <row r="663">
      <c r="A663" s="55"/>
      <c r="B663" s="55"/>
      <c r="C663" s="55"/>
    </row>
    <row r="664">
      <c r="A664" s="55"/>
      <c r="B664" s="55"/>
      <c r="C664" s="55"/>
    </row>
    <row r="665">
      <c r="A665" s="55"/>
      <c r="B665" s="55"/>
      <c r="C665" s="55"/>
    </row>
    <row r="666">
      <c r="A666" s="55"/>
      <c r="B666" s="55"/>
      <c r="C666" s="55"/>
    </row>
    <row r="667">
      <c r="A667" s="55"/>
      <c r="B667" s="55"/>
      <c r="C667" s="55"/>
    </row>
    <row r="668">
      <c r="A668" s="55"/>
      <c r="B668" s="55"/>
      <c r="C668" s="55"/>
    </row>
    <row r="669">
      <c r="A669" s="55"/>
      <c r="B669" s="55"/>
      <c r="C669" s="55"/>
    </row>
    <row r="670">
      <c r="A670" s="55"/>
      <c r="B670" s="55"/>
      <c r="C670" s="55"/>
    </row>
    <row r="671">
      <c r="A671" s="55"/>
      <c r="B671" s="55"/>
      <c r="C671" s="55"/>
    </row>
    <row r="672">
      <c r="A672" s="55"/>
      <c r="B672" s="55"/>
      <c r="C672" s="55"/>
    </row>
    <row r="673">
      <c r="A673" s="55"/>
      <c r="B673" s="55"/>
      <c r="C673" s="55"/>
    </row>
    <row r="674">
      <c r="A674" s="55"/>
      <c r="B674" s="55"/>
      <c r="C674" s="55"/>
    </row>
    <row r="675">
      <c r="A675" s="55"/>
      <c r="B675" s="55"/>
      <c r="C675" s="55"/>
    </row>
    <row r="676">
      <c r="A676" s="55"/>
      <c r="B676" s="55"/>
      <c r="C676" s="55"/>
    </row>
    <row r="677">
      <c r="A677" s="55"/>
      <c r="B677" s="55"/>
      <c r="C677" s="55"/>
    </row>
    <row r="678">
      <c r="A678" s="55"/>
      <c r="B678" s="55"/>
      <c r="C678" s="55"/>
    </row>
    <row r="679">
      <c r="A679" s="55"/>
      <c r="B679" s="55"/>
      <c r="C679" s="55"/>
    </row>
    <row r="680">
      <c r="A680" s="55"/>
      <c r="B680" s="55"/>
      <c r="C680" s="55"/>
    </row>
    <row r="681">
      <c r="A681" s="55"/>
      <c r="B681" s="55"/>
      <c r="C681" s="55"/>
    </row>
    <row r="682">
      <c r="A682" s="55"/>
      <c r="B682" s="55"/>
      <c r="C682" s="55"/>
    </row>
    <row r="683">
      <c r="A683" s="55"/>
      <c r="B683" s="55"/>
      <c r="C683" s="55"/>
    </row>
    <row r="684">
      <c r="A684" s="55"/>
      <c r="B684" s="55"/>
      <c r="C684" s="55"/>
    </row>
    <row r="685">
      <c r="A685" s="55"/>
      <c r="B685" s="55"/>
      <c r="C685" s="55"/>
    </row>
    <row r="686">
      <c r="A686" s="55"/>
      <c r="B686" s="55"/>
      <c r="C686" s="55"/>
    </row>
    <row r="687">
      <c r="A687" s="55"/>
      <c r="B687" s="55"/>
      <c r="C687" s="55"/>
    </row>
    <row r="688">
      <c r="A688" s="55"/>
      <c r="B688" s="55"/>
      <c r="C688" s="55"/>
    </row>
    <row r="689">
      <c r="A689" s="55"/>
      <c r="B689" s="55"/>
      <c r="C689" s="55"/>
    </row>
    <row r="690">
      <c r="A690" s="55"/>
      <c r="B690" s="55"/>
      <c r="C690" s="55"/>
    </row>
    <row r="691">
      <c r="A691" s="55"/>
      <c r="B691" s="55"/>
      <c r="C691" s="55"/>
    </row>
    <row r="692">
      <c r="A692" s="55"/>
      <c r="B692" s="55"/>
      <c r="C692" s="55"/>
    </row>
    <row r="693">
      <c r="A693" s="55"/>
      <c r="B693" s="55"/>
      <c r="C693" s="55"/>
    </row>
    <row r="694">
      <c r="A694" s="55"/>
      <c r="B694" s="55"/>
      <c r="C694" s="55"/>
    </row>
    <row r="695">
      <c r="A695" s="55"/>
      <c r="B695" s="55"/>
      <c r="C695" s="55"/>
    </row>
    <row r="696">
      <c r="A696" s="55"/>
      <c r="B696" s="55"/>
      <c r="C696" s="55"/>
    </row>
    <row r="697">
      <c r="A697" s="55"/>
      <c r="B697" s="55"/>
      <c r="C697" s="55"/>
    </row>
    <row r="698">
      <c r="A698" s="55"/>
      <c r="B698" s="55"/>
      <c r="C698" s="55"/>
    </row>
    <row r="699">
      <c r="A699" s="55"/>
      <c r="B699" s="55"/>
      <c r="C699" s="55"/>
    </row>
    <row r="700">
      <c r="A700" s="55"/>
      <c r="B700" s="55"/>
      <c r="C700" s="55"/>
    </row>
    <row r="701">
      <c r="A701" s="55"/>
      <c r="B701" s="55"/>
      <c r="C701" s="55"/>
    </row>
    <row r="702">
      <c r="A702" s="55"/>
      <c r="B702" s="55"/>
      <c r="C702" s="55"/>
    </row>
    <row r="703">
      <c r="A703" s="55"/>
      <c r="B703" s="55"/>
      <c r="C703" s="55"/>
    </row>
    <row r="704">
      <c r="A704" s="55"/>
      <c r="B704" s="55"/>
      <c r="C704" s="55"/>
    </row>
    <row r="705">
      <c r="A705" s="55"/>
      <c r="B705" s="55"/>
      <c r="C705" s="55"/>
    </row>
    <row r="706">
      <c r="A706" s="55"/>
      <c r="B706" s="55"/>
      <c r="C706" s="55"/>
    </row>
    <row r="707">
      <c r="A707" s="55"/>
      <c r="B707" s="55"/>
      <c r="C707" s="55"/>
    </row>
    <row r="708">
      <c r="A708" s="55"/>
      <c r="B708" s="55"/>
      <c r="C708" s="55"/>
    </row>
    <row r="709">
      <c r="A709" s="55"/>
      <c r="B709" s="55"/>
      <c r="C709" s="55"/>
    </row>
    <row r="710">
      <c r="A710" s="55"/>
      <c r="B710" s="55"/>
      <c r="C710" s="55"/>
    </row>
    <row r="711">
      <c r="A711" s="55"/>
      <c r="B711" s="55"/>
      <c r="C711" s="55"/>
    </row>
    <row r="712">
      <c r="A712" s="55"/>
      <c r="B712" s="55"/>
      <c r="C712" s="55"/>
    </row>
    <row r="713">
      <c r="A713" s="55"/>
      <c r="B713" s="55"/>
      <c r="C713" s="55"/>
    </row>
    <row r="714">
      <c r="A714" s="55"/>
      <c r="B714" s="55"/>
      <c r="C714" s="55"/>
    </row>
    <row r="715">
      <c r="A715" s="55"/>
      <c r="B715" s="55"/>
      <c r="C715" s="55"/>
    </row>
    <row r="716">
      <c r="A716" s="55"/>
      <c r="B716" s="55"/>
      <c r="C716" s="55"/>
    </row>
    <row r="717">
      <c r="A717" s="55"/>
      <c r="B717" s="55"/>
      <c r="C717" s="55"/>
    </row>
    <row r="718">
      <c r="A718" s="55"/>
      <c r="B718" s="55"/>
      <c r="C718" s="55"/>
    </row>
    <row r="719">
      <c r="A719" s="55"/>
      <c r="B719" s="55"/>
      <c r="C719" s="55"/>
    </row>
    <row r="720">
      <c r="A720" s="55"/>
      <c r="B720" s="55"/>
      <c r="C720" s="55"/>
    </row>
    <row r="721">
      <c r="A721" s="55"/>
      <c r="B721" s="55"/>
      <c r="C721" s="55"/>
    </row>
    <row r="722">
      <c r="A722" s="55"/>
      <c r="B722" s="55"/>
      <c r="C722" s="55"/>
    </row>
    <row r="723">
      <c r="A723" s="55"/>
      <c r="B723" s="55"/>
      <c r="C723" s="55"/>
    </row>
    <row r="724">
      <c r="A724" s="55"/>
      <c r="B724" s="55"/>
      <c r="C724" s="55"/>
    </row>
    <row r="725">
      <c r="A725" s="55"/>
      <c r="B725" s="55"/>
      <c r="C725" s="55"/>
    </row>
    <row r="726">
      <c r="A726" s="55"/>
      <c r="B726" s="55"/>
      <c r="C726" s="55"/>
    </row>
    <row r="727">
      <c r="A727" s="55"/>
      <c r="B727" s="55"/>
      <c r="C727" s="55"/>
    </row>
    <row r="728">
      <c r="A728" s="55"/>
      <c r="B728" s="55"/>
      <c r="C728" s="55"/>
    </row>
    <row r="729">
      <c r="A729" s="55"/>
      <c r="B729" s="55"/>
      <c r="C729" s="55"/>
    </row>
    <row r="730">
      <c r="A730" s="55"/>
      <c r="B730" s="55"/>
      <c r="C730" s="55"/>
    </row>
    <row r="731">
      <c r="A731" s="55"/>
      <c r="B731" s="55"/>
      <c r="C731" s="55"/>
    </row>
    <row r="732">
      <c r="A732" s="55"/>
      <c r="B732" s="55"/>
      <c r="C732" s="55"/>
    </row>
    <row r="733">
      <c r="A733" s="55"/>
      <c r="B733" s="55"/>
      <c r="C733" s="55"/>
    </row>
    <row r="734">
      <c r="A734" s="55"/>
      <c r="B734" s="55"/>
      <c r="C734" s="55"/>
    </row>
    <row r="735">
      <c r="A735" s="55"/>
      <c r="B735" s="55"/>
      <c r="C735" s="55"/>
    </row>
    <row r="736">
      <c r="A736" s="55"/>
      <c r="B736" s="55"/>
      <c r="C736" s="55"/>
    </row>
    <row r="737">
      <c r="A737" s="55"/>
      <c r="B737" s="55"/>
      <c r="C737" s="55"/>
    </row>
    <row r="738">
      <c r="A738" s="55"/>
      <c r="B738" s="55"/>
      <c r="C738" s="55"/>
    </row>
    <row r="739">
      <c r="A739" s="55"/>
      <c r="B739" s="55"/>
      <c r="C739" s="55"/>
    </row>
    <row r="740">
      <c r="A740" s="55"/>
      <c r="B740" s="55"/>
      <c r="C740" s="55"/>
    </row>
    <row r="741">
      <c r="A741" s="55"/>
      <c r="B741" s="55"/>
      <c r="C741" s="55"/>
    </row>
    <row r="742">
      <c r="A742" s="55"/>
      <c r="B742" s="55"/>
      <c r="C742" s="55"/>
    </row>
    <row r="743">
      <c r="A743" s="55"/>
      <c r="B743" s="55"/>
      <c r="C743" s="55"/>
    </row>
    <row r="744">
      <c r="A744" s="55"/>
      <c r="B744" s="55"/>
      <c r="C744" s="55"/>
    </row>
    <row r="745">
      <c r="A745" s="55"/>
      <c r="B745" s="55"/>
      <c r="C745" s="55"/>
    </row>
    <row r="746">
      <c r="A746" s="55"/>
      <c r="B746" s="55"/>
      <c r="C746" s="55"/>
    </row>
    <row r="747">
      <c r="A747" s="55"/>
      <c r="B747" s="55"/>
      <c r="C747" s="55"/>
    </row>
    <row r="748">
      <c r="A748" s="55"/>
      <c r="B748" s="55"/>
      <c r="C748" s="55"/>
    </row>
    <row r="749">
      <c r="A749" s="55"/>
      <c r="B749" s="55"/>
      <c r="C749" s="55"/>
    </row>
    <row r="750">
      <c r="A750" s="55"/>
      <c r="B750" s="55"/>
      <c r="C750" s="55"/>
    </row>
    <row r="751">
      <c r="A751" s="55"/>
      <c r="B751" s="55"/>
      <c r="C751" s="55"/>
    </row>
    <row r="752">
      <c r="A752" s="55"/>
      <c r="B752" s="55"/>
      <c r="C752" s="55"/>
    </row>
    <row r="753">
      <c r="A753" s="55"/>
      <c r="B753" s="55"/>
      <c r="C753" s="55"/>
    </row>
    <row r="754">
      <c r="A754" s="55"/>
      <c r="B754" s="55"/>
      <c r="C754" s="55"/>
    </row>
    <row r="755">
      <c r="A755" s="55"/>
      <c r="B755" s="55"/>
      <c r="C755" s="55"/>
    </row>
    <row r="756">
      <c r="A756" s="55"/>
      <c r="B756" s="55"/>
      <c r="C756" s="55"/>
    </row>
    <row r="757">
      <c r="A757" s="55"/>
      <c r="B757" s="55"/>
      <c r="C757" s="55"/>
    </row>
    <row r="758">
      <c r="A758" s="55"/>
      <c r="B758" s="55"/>
      <c r="C758" s="55"/>
    </row>
    <row r="759">
      <c r="A759" s="55"/>
      <c r="B759" s="55"/>
      <c r="C759" s="55"/>
    </row>
    <row r="760">
      <c r="A760" s="55"/>
      <c r="B760" s="55"/>
      <c r="C760" s="55"/>
    </row>
    <row r="761">
      <c r="A761" s="55"/>
      <c r="B761" s="55"/>
      <c r="C761" s="55"/>
    </row>
    <row r="762">
      <c r="A762" s="55"/>
      <c r="B762" s="55"/>
      <c r="C762" s="55"/>
    </row>
    <row r="763">
      <c r="A763" s="55"/>
      <c r="B763" s="55"/>
      <c r="C763" s="55"/>
    </row>
    <row r="764">
      <c r="A764" s="55"/>
      <c r="B764" s="55"/>
      <c r="C764" s="55"/>
    </row>
    <row r="765">
      <c r="A765" s="55"/>
      <c r="B765" s="55"/>
      <c r="C765" s="55"/>
    </row>
    <row r="766">
      <c r="A766" s="55"/>
      <c r="B766" s="55"/>
      <c r="C766" s="55"/>
    </row>
    <row r="767">
      <c r="A767" s="55"/>
      <c r="B767" s="55"/>
      <c r="C767" s="55"/>
    </row>
    <row r="768">
      <c r="A768" s="55"/>
      <c r="B768" s="55"/>
      <c r="C768" s="55"/>
    </row>
    <row r="769">
      <c r="A769" s="55"/>
      <c r="B769" s="55"/>
      <c r="C769" s="55"/>
    </row>
    <row r="770">
      <c r="A770" s="55"/>
      <c r="B770" s="55"/>
      <c r="C770" s="55"/>
    </row>
    <row r="771">
      <c r="A771" s="55"/>
      <c r="B771" s="55"/>
      <c r="C771" s="55"/>
    </row>
    <row r="772">
      <c r="A772" s="55"/>
      <c r="B772" s="55"/>
      <c r="C772" s="55"/>
    </row>
    <row r="773">
      <c r="A773" s="55"/>
      <c r="B773" s="55"/>
      <c r="C773" s="55"/>
    </row>
    <row r="774">
      <c r="A774" s="55"/>
      <c r="B774" s="55"/>
      <c r="C774" s="55"/>
    </row>
    <row r="775">
      <c r="A775" s="55"/>
      <c r="B775" s="55"/>
      <c r="C775" s="55"/>
    </row>
    <row r="776">
      <c r="A776" s="55"/>
      <c r="B776" s="55"/>
      <c r="C776" s="55"/>
    </row>
    <row r="777">
      <c r="A777" s="55"/>
      <c r="B777" s="55"/>
      <c r="C777" s="55"/>
    </row>
    <row r="778">
      <c r="A778" s="55"/>
      <c r="B778" s="55"/>
      <c r="C778" s="55"/>
    </row>
    <row r="779">
      <c r="A779" s="55"/>
      <c r="B779" s="55"/>
      <c r="C779" s="55"/>
    </row>
    <row r="780">
      <c r="A780" s="55"/>
      <c r="B780" s="55"/>
      <c r="C780" s="55"/>
    </row>
    <row r="781">
      <c r="A781" s="55"/>
      <c r="B781" s="55"/>
      <c r="C781" s="55"/>
    </row>
    <row r="782">
      <c r="A782" s="55"/>
      <c r="B782" s="55"/>
      <c r="C782" s="55"/>
    </row>
    <row r="783">
      <c r="A783" s="55"/>
      <c r="B783" s="55"/>
      <c r="C783" s="55"/>
    </row>
    <row r="784">
      <c r="A784" s="55"/>
      <c r="B784" s="55"/>
      <c r="C784" s="55"/>
    </row>
    <row r="785">
      <c r="A785" s="55"/>
      <c r="B785" s="55"/>
      <c r="C785" s="55"/>
    </row>
    <row r="786">
      <c r="A786" s="55"/>
      <c r="B786" s="55"/>
      <c r="C786" s="55"/>
    </row>
    <row r="787">
      <c r="A787" s="55"/>
      <c r="B787" s="55"/>
      <c r="C787" s="55"/>
    </row>
    <row r="788">
      <c r="A788" s="55"/>
      <c r="B788" s="55"/>
      <c r="C788" s="55"/>
    </row>
    <row r="789">
      <c r="A789" s="55"/>
      <c r="B789" s="55"/>
      <c r="C789" s="55"/>
    </row>
    <row r="790">
      <c r="A790" s="55"/>
      <c r="B790" s="55"/>
      <c r="C790" s="55"/>
    </row>
    <row r="791">
      <c r="A791" s="55"/>
      <c r="B791" s="55"/>
      <c r="C791" s="55"/>
    </row>
    <row r="792">
      <c r="A792" s="55"/>
      <c r="B792" s="55"/>
      <c r="C792" s="55"/>
    </row>
    <row r="793">
      <c r="A793" s="55"/>
      <c r="B793" s="55"/>
      <c r="C793" s="55"/>
    </row>
    <row r="794">
      <c r="A794" s="55"/>
      <c r="B794" s="55"/>
      <c r="C794" s="55"/>
    </row>
    <row r="795">
      <c r="A795" s="55"/>
      <c r="B795" s="55"/>
      <c r="C795" s="55"/>
    </row>
    <row r="796">
      <c r="A796" s="55"/>
      <c r="B796" s="55"/>
      <c r="C796" s="55"/>
    </row>
    <row r="797">
      <c r="A797" s="55"/>
      <c r="B797" s="55"/>
      <c r="C797" s="55"/>
    </row>
    <row r="798">
      <c r="A798" s="55"/>
      <c r="B798" s="55"/>
      <c r="C798" s="55"/>
    </row>
    <row r="799">
      <c r="A799" s="55"/>
      <c r="B799" s="55"/>
      <c r="C799" s="55"/>
    </row>
    <row r="800">
      <c r="A800" s="55"/>
      <c r="B800" s="55"/>
      <c r="C800" s="55"/>
    </row>
    <row r="801">
      <c r="A801" s="55"/>
      <c r="B801" s="55"/>
      <c r="C801" s="55"/>
    </row>
    <row r="802">
      <c r="A802" s="55"/>
      <c r="B802" s="55"/>
      <c r="C802" s="55"/>
    </row>
    <row r="803">
      <c r="A803" s="55"/>
      <c r="B803" s="55"/>
      <c r="C803" s="55"/>
    </row>
    <row r="804">
      <c r="A804" s="55"/>
      <c r="B804" s="55"/>
      <c r="C804" s="55"/>
    </row>
    <row r="805">
      <c r="A805" s="55"/>
      <c r="B805" s="55"/>
      <c r="C805" s="55"/>
    </row>
    <row r="806">
      <c r="A806" s="55"/>
      <c r="B806" s="55"/>
      <c r="C806" s="55"/>
    </row>
    <row r="807">
      <c r="A807" s="55"/>
      <c r="B807" s="55"/>
      <c r="C807" s="55"/>
    </row>
    <row r="808">
      <c r="A808" s="55"/>
      <c r="B808" s="55"/>
      <c r="C808" s="55"/>
    </row>
    <row r="809">
      <c r="A809" s="55"/>
      <c r="B809" s="55"/>
      <c r="C809" s="55"/>
    </row>
    <row r="810">
      <c r="A810" s="55"/>
      <c r="B810" s="55"/>
      <c r="C810" s="55"/>
    </row>
    <row r="811">
      <c r="A811" s="55"/>
      <c r="B811" s="55"/>
      <c r="C811" s="55"/>
    </row>
    <row r="812">
      <c r="A812" s="55"/>
      <c r="B812" s="55"/>
      <c r="C812" s="55"/>
    </row>
    <row r="813">
      <c r="A813" s="55"/>
      <c r="B813" s="55"/>
      <c r="C813" s="55"/>
    </row>
    <row r="814">
      <c r="A814" s="55"/>
      <c r="B814" s="55"/>
      <c r="C814" s="55"/>
    </row>
    <row r="815">
      <c r="A815" s="55"/>
      <c r="B815" s="55"/>
      <c r="C815" s="55"/>
    </row>
    <row r="816">
      <c r="A816" s="55"/>
      <c r="B816" s="55"/>
      <c r="C816" s="55"/>
    </row>
    <row r="817">
      <c r="A817" s="55"/>
      <c r="B817" s="55"/>
      <c r="C817" s="55"/>
    </row>
    <row r="818">
      <c r="A818" s="55"/>
      <c r="B818" s="55"/>
      <c r="C818" s="55"/>
    </row>
    <row r="819">
      <c r="A819" s="55"/>
      <c r="B819" s="55"/>
      <c r="C819" s="55"/>
    </row>
    <row r="820">
      <c r="A820" s="55"/>
      <c r="B820" s="55"/>
      <c r="C820" s="55"/>
    </row>
    <row r="821">
      <c r="A821" s="55"/>
      <c r="B821" s="55"/>
      <c r="C821" s="55"/>
    </row>
    <row r="822">
      <c r="A822" s="55"/>
      <c r="B822" s="55"/>
      <c r="C822" s="55"/>
    </row>
    <row r="823">
      <c r="A823" s="55"/>
      <c r="B823" s="55"/>
      <c r="C823" s="55"/>
    </row>
    <row r="824">
      <c r="A824" s="55"/>
      <c r="B824" s="55"/>
      <c r="C824" s="55"/>
    </row>
    <row r="825">
      <c r="A825" s="55"/>
      <c r="B825" s="55"/>
      <c r="C825" s="55"/>
    </row>
    <row r="826">
      <c r="A826" s="55"/>
      <c r="B826" s="55"/>
      <c r="C826" s="55"/>
    </row>
    <row r="827">
      <c r="A827" s="55"/>
      <c r="B827" s="55"/>
      <c r="C827" s="55"/>
    </row>
    <row r="828">
      <c r="A828" s="55"/>
      <c r="B828" s="55"/>
      <c r="C828" s="55"/>
    </row>
    <row r="829">
      <c r="A829" s="55"/>
      <c r="B829" s="55"/>
      <c r="C829" s="55"/>
    </row>
    <row r="830">
      <c r="A830" s="55"/>
      <c r="B830" s="55"/>
      <c r="C830" s="55"/>
    </row>
    <row r="831">
      <c r="A831" s="55"/>
      <c r="B831" s="55"/>
      <c r="C831" s="55"/>
    </row>
    <row r="832">
      <c r="A832" s="55"/>
      <c r="B832" s="55"/>
      <c r="C832" s="55"/>
    </row>
    <row r="833">
      <c r="A833" s="55"/>
      <c r="B833" s="55"/>
      <c r="C833" s="55"/>
    </row>
    <row r="834">
      <c r="A834" s="55"/>
      <c r="B834" s="55"/>
      <c r="C834" s="55"/>
    </row>
    <row r="835">
      <c r="A835" s="55"/>
      <c r="B835" s="55"/>
      <c r="C835" s="55"/>
    </row>
    <row r="836">
      <c r="A836" s="55"/>
      <c r="B836" s="55"/>
      <c r="C836" s="55"/>
    </row>
    <row r="837">
      <c r="A837" s="55"/>
      <c r="B837" s="55"/>
      <c r="C837" s="55"/>
    </row>
    <row r="838">
      <c r="A838" s="55"/>
      <c r="B838" s="55"/>
      <c r="C838" s="55"/>
    </row>
    <row r="839">
      <c r="A839" s="55"/>
      <c r="B839" s="55"/>
      <c r="C839" s="55"/>
    </row>
    <row r="840">
      <c r="A840" s="55"/>
      <c r="B840" s="55"/>
      <c r="C840" s="55"/>
    </row>
    <row r="841">
      <c r="A841" s="55"/>
      <c r="B841" s="55"/>
      <c r="C841" s="55"/>
    </row>
    <row r="842">
      <c r="A842" s="55"/>
      <c r="B842" s="55"/>
      <c r="C842" s="55"/>
    </row>
    <row r="843">
      <c r="A843" s="55"/>
      <c r="B843" s="55"/>
      <c r="C843" s="55"/>
    </row>
    <row r="844">
      <c r="A844" s="55"/>
      <c r="B844" s="55"/>
      <c r="C844" s="55"/>
    </row>
    <row r="845">
      <c r="A845" s="55"/>
      <c r="B845" s="55"/>
      <c r="C845" s="55"/>
    </row>
    <row r="846">
      <c r="A846" s="55"/>
      <c r="B846" s="55"/>
      <c r="C846" s="55"/>
    </row>
    <row r="847">
      <c r="A847" s="55"/>
      <c r="B847" s="55"/>
      <c r="C847" s="55"/>
    </row>
    <row r="848">
      <c r="A848" s="55"/>
      <c r="B848" s="55"/>
      <c r="C848" s="55"/>
    </row>
    <row r="849">
      <c r="A849" s="55"/>
      <c r="B849" s="55"/>
      <c r="C849" s="55"/>
    </row>
    <row r="850">
      <c r="A850" s="55"/>
      <c r="B850" s="55"/>
      <c r="C850" s="55"/>
    </row>
    <row r="851">
      <c r="A851" s="55"/>
      <c r="B851" s="55"/>
      <c r="C851" s="55"/>
    </row>
    <row r="852">
      <c r="A852" s="55"/>
      <c r="B852" s="55"/>
      <c r="C852" s="55"/>
    </row>
    <row r="853">
      <c r="A853" s="55"/>
      <c r="B853" s="55"/>
      <c r="C853" s="55"/>
    </row>
    <row r="854">
      <c r="A854" s="55"/>
      <c r="B854" s="55"/>
      <c r="C854" s="55"/>
    </row>
    <row r="855">
      <c r="A855" s="55"/>
      <c r="B855" s="55"/>
      <c r="C855" s="55"/>
    </row>
    <row r="856">
      <c r="A856" s="55"/>
      <c r="B856" s="55"/>
      <c r="C856" s="55"/>
    </row>
    <row r="857">
      <c r="A857" s="55"/>
      <c r="B857" s="55"/>
      <c r="C857" s="55"/>
    </row>
    <row r="858">
      <c r="A858" s="55"/>
      <c r="B858" s="55"/>
      <c r="C858" s="55"/>
    </row>
    <row r="859">
      <c r="A859" s="55"/>
      <c r="B859" s="55"/>
      <c r="C859" s="55"/>
    </row>
    <row r="860">
      <c r="A860" s="55"/>
      <c r="B860" s="55"/>
      <c r="C860" s="55"/>
    </row>
    <row r="861">
      <c r="A861" s="55"/>
      <c r="B861" s="55"/>
      <c r="C861" s="55"/>
    </row>
    <row r="862">
      <c r="A862" s="55"/>
      <c r="B862" s="55"/>
      <c r="C862" s="55"/>
    </row>
    <row r="863">
      <c r="A863" s="55"/>
      <c r="B863" s="55"/>
      <c r="C863" s="55"/>
    </row>
    <row r="864">
      <c r="A864" s="55"/>
      <c r="B864" s="55"/>
      <c r="C864" s="55"/>
    </row>
    <row r="865">
      <c r="A865" s="55"/>
      <c r="B865" s="55"/>
      <c r="C865" s="55"/>
    </row>
    <row r="866">
      <c r="A866" s="55"/>
      <c r="B866" s="55"/>
      <c r="C866" s="55"/>
    </row>
    <row r="867">
      <c r="A867" s="55"/>
      <c r="B867" s="55"/>
      <c r="C867" s="55"/>
    </row>
    <row r="868">
      <c r="A868" s="55"/>
      <c r="B868" s="55"/>
      <c r="C868" s="55"/>
    </row>
    <row r="869">
      <c r="A869" s="55"/>
      <c r="B869" s="55"/>
      <c r="C869" s="55"/>
    </row>
    <row r="870">
      <c r="A870" s="55"/>
      <c r="B870" s="55"/>
      <c r="C870" s="55"/>
    </row>
    <row r="871">
      <c r="A871" s="55"/>
      <c r="B871" s="55"/>
      <c r="C871" s="55"/>
    </row>
    <row r="872">
      <c r="A872" s="55"/>
      <c r="B872" s="55"/>
      <c r="C872" s="55"/>
    </row>
    <row r="873">
      <c r="A873" s="55"/>
      <c r="B873" s="55"/>
      <c r="C873" s="55"/>
    </row>
    <row r="874">
      <c r="A874" s="55"/>
      <c r="B874" s="55"/>
      <c r="C874" s="55"/>
    </row>
    <row r="875">
      <c r="A875" s="55"/>
      <c r="B875" s="55"/>
      <c r="C875" s="55"/>
    </row>
    <row r="876">
      <c r="A876" s="55"/>
      <c r="B876" s="55"/>
      <c r="C876" s="55"/>
    </row>
    <row r="877">
      <c r="A877" s="55"/>
      <c r="B877" s="55"/>
      <c r="C877" s="55"/>
    </row>
    <row r="878">
      <c r="A878" s="55"/>
      <c r="B878" s="55"/>
      <c r="C878" s="55"/>
    </row>
    <row r="879">
      <c r="A879" s="55"/>
      <c r="B879" s="55"/>
      <c r="C879" s="55"/>
    </row>
    <row r="880">
      <c r="A880" s="55"/>
      <c r="B880" s="55"/>
      <c r="C880" s="55"/>
    </row>
    <row r="881">
      <c r="A881" s="55"/>
      <c r="B881" s="55"/>
      <c r="C881" s="55"/>
    </row>
    <row r="882">
      <c r="A882" s="55"/>
      <c r="B882" s="55"/>
      <c r="C882" s="55"/>
    </row>
    <row r="883">
      <c r="A883" s="55"/>
      <c r="B883" s="55"/>
      <c r="C883" s="55"/>
    </row>
    <row r="884">
      <c r="A884" s="55"/>
      <c r="B884" s="55"/>
      <c r="C884" s="55"/>
    </row>
    <row r="885">
      <c r="A885" s="55"/>
      <c r="B885" s="55"/>
      <c r="C885" s="55"/>
    </row>
    <row r="886">
      <c r="A886" s="55"/>
      <c r="B886" s="55"/>
      <c r="C886" s="55"/>
    </row>
    <row r="887">
      <c r="A887" s="55"/>
      <c r="B887" s="55"/>
      <c r="C887" s="55"/>
    </row>
    <row r="888">
      <c r="A888" s="55"/>
      <c r="B888" s="55"/>
      <c r="C888" s="55"/>
    </row>
    <row r="889">
      <c r="A889" s="55"/>
      <c r="B889" s="55"/>
      <c r="C889" s="55"/>
    </row>
    <row r="890">
      <c r="A890" s="55"/>
      <c r="B890" s="55"/>
      <c r="C890" s="55"/>
    </row>
    <row r="891">
      <c r="A891" s="55"/>
      <c r="B891" s="55"/>
      <c r="C891" s="55"/>
    </row>
    <row r="892">
      <c r="A892" s="55"/>
      <c r="B892" s="55"/>
      <c r="C892" s="55"/>
    </row>
    <row r="893">
      <c r="A893" s="55"/>
      <c r="B893" s="55"/>
      <c r="C893" s="55"/>
    </row>
    <row r="894">
      <c r="A894" s="55"/>
      <c r="B894" s="55"/>
      <c r="C894" s="55"/>
    </row>
    <row r="895">
      <c r="A895" s="55"/>
      <c r="B895" s="55"/>
      <c r="C895" s="55"/>
    </row>
    <row r="896">
      <c r="A896" s="55"/>
      <c r="B896" s="55"/>
      <c r="C896" s="55"/>
    </row>
    <row r="897">
      <c r="A897" s="55"/>
      <c r="B897" s="55"/>
      <c r="C897" s="55"/>
    </row>
    <row r="898">
      <c r="A898" s="55"/>
      <c r="B898" s="55"/>
      <c r="C898" s="55"/>
    </row>
    <row r="899">
      <c r="A899" s="55"/>
      <c r="B899" s="55"/>
      <c r="C899" s="55"/>
    </row>
    <row r="900">
      <c r="A900" s="55"/>
      <c r="B900" s="55"/>
      <c r="C900" s="55"/>
    </row>
    <row r="901">
      <c r="A901" s="55"/>
      <c r="B901" s="55"/>
      <c r="C901" s="55"/>
    </row>
    <row r="902">
      <c r="A902" s="55"/>
      <c r="B902" s="55"/>
      <c r="C902" s="55"/>
    </row>
    <row r="903">
      <c r="A903" s="55"/>
      <c r="B903" s="55"/>
      <c r="C903" s="55"/>
    </row>
    <row r="904">
      <c r="A904" s="55"/>
      <c r="B904" s="55"/>
      <c r="C904" s="55"/>
    </row>
    <row r="905">
      <c r="A905" s="55"/>
      <c r="B905" s="55"/>
      <c r="C905" s="55"/>
    </row>
    <row r="906">
      <c r="A906" s="55"/>
      <c r="B906" s="55"/>
      <c r="C906" s="55"/>
    </row>
    <row r="907">
      <c r="A907" s="55"/>
      <c r="B907" s="55"/>
      <c r="C907" s="55"/>
    </row>
    <row r="908">
      <c r="A908" s="55"/>
      <c r="B908" s="55"/>
      <c r="C908" s="55"/>
    </row>
    <row r="909">
      <c r="A909" s="55"/>
      <c r="B909" s="55"/>
      <c r="C909" s="55"/>
    </row>
    <row r="910">
      <c r="A910" s="55"/>
      <c r="B910" s="55"/>
      <c r="C910" s="55"/>
    </row>
    <row r="911">
      <c r="A911" s="55"/>
      <c r="B911" s="55"/>
      <c r="C911" s="55"/>
    </row>
    <row r="912">
      <c r="A912" s="55"/>
      <c r="B912" s="55"/>
      <c r="C912" s="55"/>
    </row>
    <row r="913">
      <c r="A913" s="55"/>
      <c r="B913" s="55"/>
      <c r="C913" s="55"/>
    </row>
    <row r="914">
      <c r="A914" s="55"/>
      <c r="B914" s="55"/>
      <c r="C914" s="55"/>
    </row>
    <row r="915">
      <c r="A915" s="55"/>
      <c r="B915" s="55"/>
      <c r="C915" s="55"/>
    </row>
    <row r="916">
      <c r="A916" s="55"/>
      <c r="B916" s="55"/>
      <c r="C916" s="55"/>
    </row>
    <row r="917">
      <c r="A917" s="55"/>
      <c r="B917" s="55"/>
      <c r="C917" s="55"/>
    </row>
    <row r="918">
      <c r="A918" s="55"/>
      <c r="B918" s="55"/>
      <c r="C918" s="55"/>
    </row>
    <row r="919">
      <c r="A919" s="55"/>
      <c r="B919" s="55"/>
      <c r="C919" s="55"/>
    </row>
    <row r="920">
      <c r="A920" s="55"/>
      <c r="B920" s="55"/>
      <c r="C920" s="55"/>
    </row>
    <row r="921">
      <c r="A921" s="55"/>
      <c r="B921" s="55"/>
      <c r="C921" s="55"/>
    </row>
    <row r="922">
      <c r="A922" s="55"/>
      <c r="B922" s="55"/>
      <c r="C922" s="55"/>
    </row>
    <row r="923">
      <c r="A923" s="55"/>
      <c r="B923" s="55"/>
      <c r="C923" s="55"/>
    </row>
    <row r="924">
      <c r="A924" s="55"/>
      <c r="B924" s="55"/>
      <c r="C924" s="55"/>
    </row>
    <row r="925">
      <c r="A925" s="55"/>
      <c r="B925" s="55"/>
      <c r="C925" s="55"/>
    </row>
    <row r="926">
      <c r="A926" s="55"/>
      <c r="B926" s="55"/>
      <c r="C926" s="55"/>
    </row>
    <row r="927">
      <c r="A927" s="55"/>
      <c r="B927" s="55"/>
      <c r="C927" s="55"/>
    </row>
    <row r="928">
      <c r="A928" s="55"/>
      <c r="B928" s="55"/>
      <c r="C928" s="55"/>
    </row>
    <row r="929">
      <c r="A929" s="55"/>
      <c r="B929" s="55"/>
      <c r="C929" s="55"/>
    </row>
    <row r="930">
      <c r="A930" s="55"/>
      <c r="B930" s="55"/>
      <c r="C930" s="55"/>
    </row>
    <row r="931">
      <c r="A931" s="55"/>
      <c r="B931" s="55"/>
      <c r="C931" s="55"/>
    </row>
    <row r="932">
      <c r="A932" s="55"/>
      <c r="B932" s="55"/>
      <c r="C932" s="55"/>
    </row>
    <row r="933">
      <c r="A933" s="55"/>
      <c r="B933" s="55"/>
      <c r="C933" s="55"/>
    </row>
    <row r="934">
      <c r="A934" s="55"/>
      <c r="B934" s="55"/>
      <c r="C934" s="55"/>
    </row>
    <row r="935">
      <c r="A935" s="55"/>
      <c r="B935" s="55"/>
      <c r="C935" s="55"/>
    </row>
    <row r="936">
      <c r="A936" s="55"/>
      <c r="B936" s="55"/>
      <c r="C936" s="55"/>
    </row>
    <row r="937">
      <c r="A937" s="55"/>
      <c r="B937" s="55"/>
      <c r="C937" s="55"/>
    </row>
    <row r="938">
      <c r="A938" s="55"/>
      <c r="B938" s="55"/>
      <c r="C938" s="55"/>
    </row>
    <row r="939">
      <c r="A939" s="55"/>
      <c r="B939" s="55"/>
      <c r="C939" s="55"/>
    </row>
    <row r="940">
      <c r="A940" s="55"/>
      <c r="B940" s="55"/>
      <c r="C940" s="55"/>
    </row>
    <row r="941">
      <c r="A941" s="55"/>
      <c r="B941" s="55"/>
      <c r="C941" s="55"/>
    </row>
    <row r="942">
      <c r="A942" s="55"/>
      <c r="B942" s="55"/>
      <c r="C942" s="55"/>
    </row>
    <row r="943">
      <c r="A943" s="55"/>
      <c r="B943" s="55"/>
      <c r="C943" s="55"/>
    </row>
    <row r="944">
      <c r="A944" s="55"/>
      <c r="B944" s="55"/>
      <c r="C944" s="55"/>
    </row>
    <row r="945">
      <c r="A945" s="55"/>
      <c r="B945" s="55"/>
      <c r="C945" s="55"/>
    </row>
    <row r="946">
      <c r="A946" s="55"/>
      <c r="B946" s="55"/>
      <c r="C946" s="55"/>
    </row>
    <row r="947">
      <c r="A947" s="55"/>
      <c r="B947" s="55"/>
      <c r="C947" s="55"/>
    </row>
    <row r="948">
      <c r="A948" s="55"/>
      <c r="B948" s="55"/>
      <c r="C948" s="55"/>
    </row>
    <row r="949">
      <c r="A949" s="55"/>
      <c r="B949" s="55"/>
      <c r="C949" s="55"/>
    </row>
    <row r="950">
      <c r="A950" s="55"/>
      <c r="B950" s="55"/>
      <c r="C950" s="55"/>
    </row>
    <row r="951">
      <c r="A951" s="55"/>
      <c r="B951" s="55"/>
      <c r="C951" s="55"/>
    </row>
    <row r="952">
      <c r="A952" s="55"/>
      <c r="B952" s="55"/>
      <c r="C952" s="55"/>
    </row>
    <row r="953">
      <c r="A953" s="55"/>
      <c r="B953" s="55"/>
      <c r="C953" s="55"/>
    </row>
    <row r="954">
      <c r="A954" s="55"/>
      <c r="B954" s="55"/>
      <c r="C954" s="55"/>
    </row>
    <row r="955">
      <c r="A955" s="55"/>
      <c r="B955" s="55"/>
      <c r="C955" s="55"/>
    </row>
    <row r="956">
      <c r="A956" s="55"/>
      <c r="B956" s="55"/>
      <c r="C956" s="55"/>
    </row>
    <row r="957">
      <c r="A957" s="55"/>
      <c r="B957" s="55"/>
      <c r="C957" s="55"/>
    </row>
    <row r="958">
      <c r="A958" s="55"/>
      <c r="B958" s="55"/>
      <c r="C958" s="55"/>
    </row>
    <row r="959">
      <c r="A959" s="55"/>
      <c r="B959" s="55"/>
      <c r="C959" s="55"/>
    </row>
    <row r="960">
      <c r="A960" s="55"/>
      <c r="B960" s="55"/>
      <c r="C960" s="55"/>
    </row>
    <row r="961">
      <c r="A961" s="55"/>
      <c r="B961" s="55"/>
      <c r="C961" s="55"/>
    </row>
    <row r="962">
      <c r="A962" s="55"/>
      <c r="B962" s="55"/>
      <c r="C962" s="55"/>
    </row>
    <row r="963">
      <c r="A963" s="55"/>
      <c r="B963" s="55"/>
      <c r="C963" s="55"/>
    </row>
    <row r="964">
      <c r="A964" s="55"/>
      <c r="B964" s="55"/>
      <c r="C964" s="55"/>
    </row>
    <row r="965">
      <c r="A965" s="55"/>
      <c r="B965" s="55"/>
      <c r="C965" s="55"/>
    </row>
    <row r="966">
      <c r="A966" s="55"/>
      <c r="B966" s="55"/>
      <c r="C966" s="55"/>
    </row>
    <row r="967">
      <c r="A967" s="55"/>
      <c r="B967" s="55"/>
      <c r="C967" s="55"/>
    </row>
    <row r="968">
      <c r="A968" s="55"/>
      <c r="B968" s="55"/>
      <c r="C968" s="55"/>
    </row>
    <row r="969">
      <c r="A969" s="55"/>
      <c r="B969" s="55"/>
      <c r="C969" s="55"/>
    </row>
    <row r="970">
      <c r="A970" s="55"/>
      <c r="B970" s="55"/>
      <c r="C970" s="55"/>
    </row>
    <row r="971">
      <c r="A971" s="55"/>
      <c r="B971" s="55"/>
      <c r="C971" s="55"/>
    </row>
    <row r="972">
      <c r="A972" s="55"/>
      <c r="B972" s="55"/>
      <c r="C972" s="55"/>
    </row>
    <row r="973">
      <c r="A973" s="55"/>
      <c r="B973" s="55"/>
      <c r="C973" s="55"/>
    </row>
    <row r="974">
      <c r="A974" s="55"/>
      <c r="B974" s="55"/>
      <c r="C974" s="55"/>
    </row>
    <row r="975">
      <c r="A975" s="55"/>
      <c r="B975" s="55"/>
      <c r="C975" s="55"/>
    </row>
    <row r="976">
      <c r="A976" s="55"/>
      <c r="B976" s="55"/>
      <c r="C976" s="55"/>
    </row>
    <row r="977">
      <c r="A977" s="55"/>
      <c r="B977" s="55"/>
      <c r="C977" s="55"/>
    </row>
    <row r="978">
      <c r="A978" s="55"/>
      <c r="B978" s="55"/>
      <c r="C978" s="55"/>
    </row>
    <row r="979">
      <c r="A979" s="55"/>
      <c r="B979" s="55"/>
      <c r="C979" s="55"/>
    </row>
    <row r="980">
      <c r="A980" s="55"/>
      <c r="B980" s="55"/>
      <c r="C980" s="55"/>
    </row>
    <row r="981">
      <c r="A981" s="55"/>
      <c r="B981" s="55"/>
      <c r="C981" s="55"/>
    </row>
    <row r="982">
      <c r="A982" s="55"/>
      <c r="B982" s="55"/>
      <c r="C982" s="55"/>
    </row>
    <row r="983">
      <c r="A983" s="55"/>
      <c r="B983" s="55"/>
      <c r="C983" s="55"/>
    </row>
    <row r="984">
      <c r="A984" s="55"/>
      <c r="B984" s="55"/>
      <c r="C984" s="55"/>
    </row>
    <row r="985">
      <c r="A985" s="55"/>
      <c r="B985" s="55"/>
      <c r="C985" s="55"/>
    </row>
    <row r="986">
      <c r="A986" s="55"/>
      <c r="B986" s="55"/>
      <c r="C986" s="55"/>
    </row>
    <row r="987">
      <c r="A987" s="55"/>
      <c r="B987" s="55"/>
      <c r="C987" s="55"/>
    </row>
    <row r="988">
      <c r="A988" s="55"/>
      <c r="B988" s="55"/>
      <c r="C988" s="55"/>
    </row>
    <row r="989">
      <c r="A989" s="55"/>
      <c r="B989" s="55"/>
      <c r="C989" s="55"/>
    </row>
    <row r="990">
      <c r="A990" s="55"/>
      <c r="B990" s="55"/>
      <c r="C990" s="55"/>
    </row>
    <row r="991">
      <c r="A991" s="55"/>
      <c r="B991" s="55"/>
      <c r="C991" s="55"/>
    </row>
    <row r="992">
      <c r="A992" s="55"/>
      <c r="B992" s="55"/>
      <c r="C992" s="55"/>
    </row>
    <row r="993">
      <c r="A993" s="55"/>
      <c r="B993" s="55"/>
      <c r="C993" s="55"/>
    </row>
    <row r="994">
      <c r="A994" s="55"/>
      <c r="B994" s="55"/>
      <c r="C994" s="55"/>
    </row>
  </sheetData>
  <mergeCells count="3">
    <mergeCell ref="L2:O3"/>
    <mergeCell ref="B5:C5"/>
    <mergeCell ref="B17:C17"/>
  </mergeCells>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24.75"/>
    <col customWidth="1" min="2" max="2" width="49.0"/>
    <col customWidth="1" min="3" max="3" width="8.25"/>
    <col customWidth="1" min="4" max="4" width="9.5"/>
    <col customWidth="1" min="5" max="5" width="32.88"/>
    <col customWidth="1" min="6" max="6" width="7.13"/>
    <col customWidth="1" min="8" max="8" width="36.88"/>
  </cols>
  <sheetData>
    <row r="1">
      <c r="A1" s="109" t="s">
        <v>131</v>
      </c>
      <c r="B1" s="109" t="s">
        <v>132</v>
      </c>
      <c r="D1" s="110" t="s">
        <v>133</v>
      </c>
      <c r="E1" s="110" t="s">
        <v>134</v>
      </c>
      <c r="F1" s="2"/>
      <c r="G1" s="111" t="s">
        <v>135</v>
      </c>
      <c r="H1" s="111" t="s">
        <v>134</v>
      </c>
    </row>
    <row r="2">
      <c r="A2" s="112" t="s">
        <v>136</v>
      </c>
      <c r="B2" s="113" t="s">
        <v>137</v>
      </c>
      <c r="D2" s="114" t="s">
        <v>138</v>
      </c>
      <c r="E2" s="115" t="s">
        <v>139</v>
      </c>
      <c r="F2" s="2"/>
      <c r="G2" s="116"/>
      <c r="H2" s="115" t="s">
        <v>140</v>
      </c>
    </row>
    <row r="3">
      <c r="A3" s="117" t="s">
        <v>141</v>
      </c>
      <c r="B3" s="118" t="s">
        <v>142</v>
      </c>
      <c r="D3" s="119" t="s">
        <v>143</v>
      </c>
      <c r="E3" s="115" t="s">
        <v>144</v>
      </c>
      <c r="F3" s="2"/>
      <c r="G3" s="120"/>
      <c r="H3" s="115" t="s">
        <v>145</v>
      </c>
    </row>
    <row r="4" ht="33.75" customHeight="1">
      <c r="A4" s="117" t="s">
        <v>146</v>
      </c>
      <c r="B4" s="118" t="s">
        <v>147</v>
      </c>
      <c r="D4" s="119" t="s">
        <v>148</v>
      </c>
      <c r="E4" s="115" t="s">
        <v>149</v>
      </c>
      <c r="F4" s="2"/>
      <c r="G4" s="121"/>
      <c r="H4" s="115" t="s">
        <v>150</v>
      </c>
    </row>
    <row r="5" ht="33.75" customHeight="1">
      <c r="D5" s="119" t="s">
        <v>151</v>
      </c>
      <c r="E5" s="115" t="s">
        <v>152</v>
      </c>
      <c r="F5" s="2"/>
      <c r="G5" s="122"/>
      <c r="H5" s="115" t="s">
        <v>153</v>
      </c>
    </row>
    <row r="6" ht="33.75" customHeight="1">
      <c r="D6" s="119" t="s">
        <v>154</v>
      </c>
      <c r="E6" s="115" t="s">
        <v>155</v>
      </c>
      <c r="F6" s="2"/>
      <c r="G6" s="116"/>
      <c r="H6" s="115" t="s">
        <v>156</v>
      </c>
    </row>
    <row r="7" ht="27.0" customHeight="1">
      <c r="A7" s="117" t="s">
        <v>157</v>
      </c>
      <c r="B7" s="118" t="s">
        <v>158</v>
      </c>
      <c r="D7" s="119" t="s">
        <v>159</v>
      </c>
      <c r="E7" s="115" t="s">
        <v>160</v>
      </c>
      <c r="F7" s="2"/>
      <c r="G7" s="123"/>
      <c r="H7" s="124" t="s">
        <v>161</v>
      </c>
    </row>
    <row r="8" ht="27.0" customHeight="1">
      <c r="D8" s="114" t="s">
        <v>162</v>
      </c>
      <c r="E8" s="115" t="s">
        <v>163</v>
      </c>
      <c r="F8" s="2"/>
    </row>
    <row r="9" ht="27.0" customHeight="1">
      <c r="A9" s="125"/>
      <c r="B9" s="125"/>
      <c r="D9" s="114" t="s">
        <v>164</v>
      </c>
      <c r="E9" s="115" t="s">
        <v>165</v>
      </c>
      <c r="F9" s="2"/>
    </row>
    <row r="10">
      <c r="A10" s="5"/>
      <c r="B10" s="5"/>
      <c r="D10" s="114" t="s">
        <v>166</v>
      </c>
      <c r="E10" s="115" t="s">
        <v>167</v>
      </c>
      <c r="F10" s="2"/>
    </row>
    <row r="11">
      <c r="D11" s="114" t="s">
        <v>168</v>
      </c>
      <c r="E11" s="115" t="s">
        <v>169</v>
      </c>
    </row>
    <row r="12">
      <c r="D12" s="114" t="s">
        <v>170</v>
      </c>
      <c r="E12" s="115" t="s">
        <v>171</v>
      </c>
    </row>
    <row r="13">
      <c r="D13" s="114" t="s">
        <v>172</v>
      </c>
      <c r="E13" s="115" t="s">
        <v>173</v>
      </c>
    </row>
    <row r="14">
      <c r="D14" s="114" t="s">
        <v>174</v>
      </c>
      <c r="E14" s="115" t="s">
        <v>175</v>
      </c>
    </row>
    <row r="15">
      <c r="D15" s="114" t="s">
        <v>176</v>
      </c>
      <c r="E15" s="115" t="s">
        <v>177</v>
      </c>
    </row>
    <row r="16">
      <c r="D16" s="114" t="s">
        <v>178</v>
      </c>
      <c r="E16" s="115" t="s">
        <v>179</v>
      </c>
    </row>
    <row r="17">
      <c r="D17" s="114" t="s">
        <v>180</v>
      </c>
      <c r="E17" s="115" t="s">
        <v>181</v>
      </c>
    </row>
    <row r="18">
      <c r="D18" s="114" t="s">
        <v>182</v>
      </c>
      <c r="E18" s="115" t="s">
        <v>183</v>
      </c>
    </row>
    <row r="19">
      <c r="D19" s="126" t="s">
        <v>184</v>
      </c>
      <c r="E19" s="124" t="s">
        <v>185</v>
      </c>
    </row>
  </sheetData>
  <mergeCells count="4">
    <mergeCell ref="A4:A6"/>
    <mergeCell ref="B4:B6"/>
    <mergeCell ref="A7:A9"/>
    <mergeCell ref="B7:B9"/>
  </mergeCells>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2" max="2" width="10.75"/>
    <col customWidth="1" min="3" max="3" width="11.0"/>
    <col customWidth="1" min="4" max="9" width="9.13"/>
  </cols>
  <sheetData>
    <row r="1">
      <c r="A1" s="1" t="s">
        <v>4</v>
      </c>
      <c r="B1" s="1" t="s">
        <v>5</v>
      </c>
      <c r="C1" s="4"/>
      <c r="D1" s="4"/>
      <c r="E1" s="4"/>
      <c r="F1" s="4"/>
      <c r="G1" s="4"/>
      <c r="H1" s="4"/>
      <c r="I1" s="4"/>
      <c r="J1" s="2"/>
      <c r="K1" s="3" t="s">
        <v>186</v>
      </c>
      <c r="L1" s="1" t="s">
        <v>187</v>
      </c>
    </row>
    <row r="2">
      <c r="C2" s="4"/>
      <c r="D2" s="4"/>
      <c r="E2" s="4"/>
      <c r="F2" s="4"/>
      <c r="G2" s="4"/>
      <c r="H2" s="4"/>
      <c r="I2" s="4"/>
      <c r="J2" s="2"/>
      <c r="K2" s="2"/>
    </row>
    <row r="3">
      <c r="A3" s="5"/>
      <c r="B3" s="2"/>
      <c r="C3" s="4"/>
      <c r="D3" s="4"/>
      <c r="E3" s="4"/>
      <c r="F3" s="4"/>
      <c r="G3" s="4"/>
      <c r="H3" s="4"/>
      <c r="I3" s="4"/>
      <c r="J3" s="2"/>
      <c r="K3" s="4"/>
    </row>
    <row r="4">
      <c r="A4" s="6" t="s">
        <v>6</v>
      </c>
      <c r="B4" s="3" t="s">
        <v>136</v>
      </c>
      <c r="C4" s="7"/>
      <c r="D4" s="127" t="s">
        <v>188</v>
      </c>
      <c r="E4" s="75"/>
      <c r="F4" s="127" t="s">
        <v>189</v>
      </c>
      <c r="G4" s="75"/>
      <c r="H4" s="127" t="s">
        <v>190</v>
      </c>
      <c r="I4" s="128"/>
      <c r="J4" s="9" t="s">
        <v>191</v>
      </c>
      <c r="K4" s="7"/>
      <c r="L4" s="3" t="s">
        <v>192</v>
      </c>
      <c r="M4" s="7"/>
      <c r="N4" s="3" t="s">
        <v>193</v>
      </c>
      <c r="O4" s="7"/>
      <c r="P4" s="3" t="s">
        <v>194</v>
      </c>
      <c r="Q4" s="7"/>
      <c r="R4" s="3" t="s">
        <v>195</v>
      </c>
      <c r="S4" s="7"/>
      <c r="T4" s="3" t="s">
        <v>196</v>
      </c>
      <c r="U4" s="7"/>
      <c r="V4" s="9" t="s">
        <v>99</v>
      </c>
      <c r="W4" s="7" t="s">
        <v>197</v>
      </c>
      <c r="X4" s="3" t="s">
        <v>198</v>
      </c>
      <c r="Y4" s="7" t="s">
        <v>199</v>
      </c>
      <c r="Z4" s="3" t="s">
        <v>200</v>
      </c>
      <c r="AA4" s="7" t="s">
        <v>201</v>
      </c>
      <c r="AF4" s="9" t="s">
        <v>202</v>
      </c>
      <c r="AG4" s="11"/>
    </row>
    <row r="5">
      <c r="A5" s="12"/>
      <c r="B5" s="13" t="s">
        <v>18</v>
      </c>
      <c r="C5" s="14" t="s">
        <v>4</v>
      </c>
      <c r="D5" s="13" t="s">
        <v>18</v>
      </c>
      <c r="E5" s="14" t="s">
        <v>4</v>
      </c>
      <c r="F5" s="13" t="s">
        <v>18</v>
      </c>
      <c r="G5" s="14" t="s">
        <v>4</v>
      </c>
      <c r="H5" s="13" t="s">
        <v>18</v>
      </c>
      <c r="I5" s="14" t="s">
        <v>4</v>
      </c>
      <c r="J5" s="15" t="s">
        <v>18</v>
      </c>
      <c r="K5" s="14" t="s">
        <v>4</v>
      </c>
      <c r="L5" s="13" t="s">
        <v>18</v>
      </c>
      <c r="M5" s="14" t="s">
        <v>4</v>
      </c>
      <c r="N5" s="13" t="s">
        <v>18</v>
      </c>
      <c r="O5" s="14" t="s">
        <v>4</v>
      </c>
      <c r="P5" s="13" t="s">
        <v>18</v>
      </c>
      <c r="Q5" s="14" t="s">
        <v>4</v>
      </c>
      <c r="R5" s="13" t="s">
        <v>18</v>
      </c>
      <c r="S5" s="14" t="s">
        <v>4</v>
      </c>
      <c r="T5" s="13" t="s">
        <v>18</v>
      </c>
      <c r="U5" s="14" t="s">
        <v>4</v>
      </c>
      <c r="V5" s="15" t="s">
        <v>18</v>
      </c>
      <c r="W5" s="14" t="s">
        <v>4</v>
      </c>
      <c r="X5" s="13" t="s">
        <v>18</v>
      </c>
      <c r="Y5" s="14" t="s">
        <v>4</v>
      </c>
      <c r="Z5" s="13" t="s">
        <v>18</v>
      </c>
      <c r="AA5" s="14" t="s">
        <v>4</v>
      </c>
      <c r="AF5" s="15" t="s">
        <v>18</v>
      </c>
      <c r="AG5" s="14" t="s">
        <v>4</v>
      </c>
    </row>
    <row r="6">
      <c r="A6" s="16" t="s">
        <v>203</v>
      </c>
      <c r="B6" s="129">
        <v>1.53</v>
      </c>
      <c r="C6" s="130">
        <v>0.011</v>
      </c>
      <c r="D6" s="131">
        <v>1.528</v>
      </c>
      <c r="E6" s="132">
        <v>0.01</v>
      </c>
      <c r="F6" s="133">
        <v>1.533</v>
      </c>
      <c r="G6" s="134">
        <v>0.012</v>
      </c>
      <c r="H6" s="131">
        <v>1.541</v>
      </c>
      <c r="I6" s="131">
        <v>0.01</v>
      </c>
      <c r="J6" s="135" t="s">
        <v>204</v>
      </c>
      <c r="P6" s="136"/>
      <c r="Q6" s="137"/>
      <c r="R6" s="136"/>
      <c r="S6" s="137"/>
      <c r="T6" s="136"/>
      <c r="U6" s="137"/>
      <c r="V6" s="136">
        <v>1.528</v>
      </c>
      <c r="W6" s="137">
        <v>0.01</v>
      </c>
      <c r="X6" s="136">
        <v>1.526</v>
      </c>
      <c r="Y6" s="137">
        <v>0.008</v>
      </c>
      <c r="Z6" s="136">
        <v>1.529</v>
      </c>
      <c r="AA6" s="137">
        <v>0.011</v>
      </c>
      <c r="AF6" s="21">
        <v>1.525</v>
      </c>
      <c r="AG6" s="22">
        <v>0.01</v>
      </c>
    </row>
    <row r="7">
      <c r="A7" s="16" t="s">
        <v>205</v>
      </c>
      <c r="B7" s="129">
        <v>1.528</v>
      </c>
      <c r="C7" s="130">
        <v>0.009</v>
      </c>
      <c r="D7" s="131">
        <v>1.528</v>
      </c>
      <c r="E7" s="132">
        <v>0.009</v>
      </c>
      <c r="F7" s="133">
        <v>1.529</v>
      </c>
      <c r="G7" s="134">
        <v>0.01</v>
      </c>
      <c r="H7" s="131">
        <v>1.537</v>
      </c>
      <c r="I7" s="131">
        <v>0.007</v>
      </c>
      <c r="J7" s="135" t="s">
        <v>206</v>
      </c>
      <c r="P7" s="138"/>
      <c r="Q7" s="20"/>
      <c r="R7" s="138"/>
      <c r="S7" s="20"/>
      <c r="T7" s="138"/>
      <c r="U7" s="20"/>
      <c r="V7" s="138">
        <v>1.525</v>
      </c>
      <c r="W7" s="20">
        <v>0.011</v>
      </c>
      <c r="X7" s="138">
        <v>1.525</v>
      </c>
      <c r="Y7" s="20">
        <v>0.011</v>
      </c>
      <c r="Z7" s="138">
        <v>1.523</v>
      </c>
      <c r="AA7" s="20">
        <v>0.011</v>
      </c>
      <c r="AF7" s="21">
        <v>1.531</v>
      </c>
      <c r="AG7" s="22">
        <v>0.01</v>
      </c>
    </row>
    <row r="8">
      <c r="A8" s="16" t="s">
        <v>207</v>
      </c>
      <c r="B8" s="129">
        <v>1.525</v>
      </c>
      <c r="C8" s="130">
        <v>0.008</v>
      </c>
      <c r="D8" s="131">
        <v>1.526</v>
      </c>
      <c r="E8" s="132">
        <v>0.008</v>
      </c>
      <c r="F8" s="133">
        <v>1.522</v>
      </c>
      <c r="G8" s="134">
        <v>0.008</v>
      </c>
      <c r="H8" s="131">
        <v>1.529</v>
      </c>
      <c r="I8" s="131">
        <v>0.005</v>
      </c>
      <c r="J8" s="139">
        <v>1.527</v>
      </c>
      <c r="K8" s="140">
        <v>0.01</v>
      </c>
      <c r="L8" s="19">
        <v>1.52</v>
      </c>
      <c r="M8" s="140">
        <v>0.009</v>
      </c>
      <c r="N8" s="140">
        <v>1.531</v>
      </c>
      <c r="O8" s="140">
        <v>0.009</v>
      </c>
      <c r="P8" s="138"/>
      <c r="Q8" s="20"/>
      <c r="R8" s="138"/>
      <c r="S8" s="20"/>
      <c r="T8" s="138"/>
      <c r="U8" s="20"/>
      <c r="V8" s="138">
        <v>1.524</v>
      </c>
      <c r="W8" s="20">
        <v>0.011</v>
      </c>
      <c r="X8" s="138">
        <v>1.527</v>
      </c>
      <c r="Y8" s="20">
        <v>0.011</v>
      </c>
      <c r="Z8" s="138">
        <v>1.521</v>
      </c>
      <c r="AA8" s="20">
        <v>0.01</v>
      </c>
      <c r="AF8" s="21">
        <v>1.535</v>
      </c>
      <c r="AG8" s="22">
        <v>0.01</v>
      </c>
    </row>
    <row r="9">
      <c r="A9" s="16" t="s">
        <v>208</v>
      </c>
      <c r="B9" s="129">
        <v>1.45</v>
      </c>
      <c r="C9" s="130">
        <v>0.009</v>
      </c>
      <c r="D9" s="131">
        <v>1.453</v>
      </c>
      <c r="E9" s="132">
        <v>0.008</v>
      </c>
      <c r="F9" s="133">
        <v>1.445</v>
      </c>
      <c r="G9" s="134">
        <v>0.009</v>
      </c>
      <c r="H9" s="131">
        <v>1.443</v>
      </c>
      <c r="I9" s="131">
        <v>0.009</v>
      </c>
      <c r="J9" s="135" t="s">
        <v>209</v>
      </c>
      <c r="P9" s="138"/>
      <c r="Q9" s="20"/>
      <c r="R9" s="138"/>
      <c r="S9" s="20"/>
      <c r="T9" s="138"/>
      <c r="U9" s="20"/>
      <c r="V9" s="138">
        <v>1.453</v>
      </c>
      <c r="W9" s="20">
        <v>0.012</v>
      </c>
      <c r="X9" s="138">
        <v>1.454</v>
      </c>
      <c r="Y9" s="20">
        <v>0.01</v>
      </c>
      <c r="Z9" s="138">
        <v>1.451</v>
      </c>
      <c r="AA9" s="20">
        <v>0.013</v>
      </c>
      <c r="AF9" s="21">
        <v>1.451</v>
      </c>
      <c r="AG9" s="22">
        <v>0.01</v>
      </c>
    </row>
    <row r="10">
      <c r="A10" s="16" t="s">
        <v>210</v>
      </c>
      <c r="B10" s="129">
        <v>1.413</v>
      </c>
      <c r="C10" s="130">
        <v>0.008</v>
      </c>
      <c r="D10" s="131">
        <v>1.413</v>
      </c>
      <c r="E10" s="132">
        <v>0.008</v>
      </c>
      <c r="F10" s="133">
        <v>1.413</v>
      </c>
      <c r="G10" s="134">
        <v>0.009</v>
      </c>
      <c r="H10" s="131">
        <v>1.421</v>
      </c>
      <c r="I10" s="131">
        <v>0.01</v>
      </c>
      <c r="J10" s="141" t="s">
        <v>211</v>
      </c>
      <c r="P10" s="138"/>
      <c r="Q10" s="20"/>
      <c r="R10" s="138"/>
      <c r="S10" s="20"/>
      <c r="T10" s="138"/>
      <c r="U10" s="20"/>
      <c r="V10" s="138">
        <v>1.414</v>
      </c>
      <c r="W10" s="20">
        <v>0.012</v>
      </c>
      <c r="X10" s="138">
        <v>1.415</v>
      </c>
      <c r="Y10" s="20">
        <v>0.012</v>
      </c>
      <c r="Z10" s="138">
        <v>1.412</v>
      </c>
      <c r="AA10" s="20">
        <v>0.013</v>
      </c>
      <c r="AF10" s="21">
        <v>1.409</v>
      </c>
      <c r="AG10" s="22">
        <v>0.01</v>
      </c>
    </row>
    <row r="11">
      <c r="A11" s="16" t="s">
        <v>212</v>
      </c>
      <c r="B11" s="129">
        <v>1.42</v>
      </c>
      <c r="C11" s="130">
        <v>0.009</v>
      </c>
      <c r="D11" s="131">
        <v>1.422</v>
      </c>
      <c r="E11" s="132">
        <v>0.009</v>
      </c>
      <c r="F11" s="133">
        <v>1.414</v>
      </c>
      <c r="G11" s="134">
        <v>0.01</v>
      </c>
      <c r="H11" s="131">
        <v>1.415</v>
      </c>
      <c r="I11" s="131">
        <v>0.008</v>
      </c>
      <c r="J11" s="142" t="s">
        <v>213</v>
      </c>
      <c r="P11" s="138">
        <v>1.422</v>
      </c>
      <c r="Q11" s="20">
        <v>0.008</v>
      </c>
      <c r="R11" s="138">
        <v>1.413</v>
      </c>
      <c r="S11" s="20">
        <v>0.008</v>
      </c>
      <c r="T11" s="138">
        <v>1.418</v>
      </c>
      <c r="U11" s="20">
        <v>0.007</v>
      </c>
      <c r="V11" s="138">
        <v>1.423</v>
      </c>
      <c r="W11" s="20">
        <v>0.014</v>
      </c>
      <c r="X11" s="138">
        <v>1.427</v>
      </c>
      <c r="Y11" s="20">
        <v>0.012</v>
      </c>
      <c r="Z11" s="138">
        <v>1.417</v>
      </c>
      <c r="AA11" s="20">
        <v>0.014</v>
      </c>
      <c r="AF11" s="21">
        <v>1.422</v>
      </c>
      <c r="AG11" s="22">
        <v>0.01</v>
      </c>
    </row>
    <row r="12">
      <c r="A12" s="16" t="s">
        <v>214</v>
      </c>
      <c r="B12" s="129">
        <v>1.508</v>
      </c>
      <c r="C12" s="130">
        <v>0.01</v>
      </c>
      <c r="D12" s="131">
        <v>1.51</v>
      </c>
      <c r="E12" s="132">
        <v>0.01</v>
      </c>
      <c r="F12" s="133">
        <v>1.504</v>
      </c>
      <c r="G12" s="134">
        <v>0.009</v>
      </c>
      <c r="H12" s="131">
        <v>1.506</v>
      </c>
      <c r="I12" s="131">
        <v>0.007</v>
      </c>
      <c r="J12" s="143" t="s">
        <v>215</v>
      </c>
      <c r="P12" s="138"/>
      <c r="Q12" s="20"/>
      <c r="R12" s="138"/>
      <c r="S12" s="20"/>
      <c r="T12" s="138"/>
      <c r="U12" s="20"/>
      <c r="V12" s="138">
        <v>1.51</v>
      </c>
      <c r="W12" s="20">
        <v>0.013</v>
      </c>
      <c r="X12" s="138">
        <v>1.509</v>
      </c>
      <c r="Y12" s="20">
        <v>0.012</v>
      </c>
      <c r="Z12" s="138">
        <v>1.508</v>
      </c>
      <c r="AA12" s="20">
        <v>0.007</v>
      </c>
      <c r="AF12" s="21">
        <v>1.509</v>
      </c>
      <c r="AG12" s="22">
        <v>0.01</v>
      </c>
    </row>
    <row r="13">
      <c r="A13" s="16" t="s">
        <v>216</v>
      </c>
      <c r="B13" s="129">
        <v>1.412</v>
      </c>
      <c r="C13" s="130">
        <v>0.009</v>
      </c>
      <c r="D13" s="131">
        <v>1.41</v>
      </c>
      <c r="E13" s="132">
        <v>0.009</v>
      </c>
      <c r="F13" s="133">
        <v>1.416</v>
      </c>
      <c r="G13" s="134">
        <v>0.009</v>
      </c>
      <c r="H13" s="131">
        <v>1.413</v>
      </c>
      <c r="I13" s="131">
        <v>0.008</v>
      </c>
      <c r="J13" s="138">
        <v>1.41</v>
      </c>
      <c r="K13" s="140">
        <v>0.009</v>
      </c>
      <c r="L13" s="140">
        <v>1.416</v>
      </c>
      <c r="M13" s="140">
        <v>0.008</v>
      </c>
      <c r="N13" s="140">
        <v>1.413</v>
      </c>
      <c r="O13" s="140">
        <v>0.008</v>
      </c>
      <c r="P13" s="138"/>
      <c r="Q13" s="20"/>
      <c r="R13" s="138"/>
      <c r="S13" s="20"/>
      <c r="T13" s="138"/>
      <c r="U13" s="20"/>
      <c r="V13" s="138">
        <v>1.413</v>
      </c>
      <c r="W13" s="20">
        <v>0.013</v>
      </c>
      <c r="X13" s="138">
        <v>1.412</v>
      </c>
      <c r="Y13" s="20">
        <v>0.013</v>
      </c>
      <c r="Z13" s="138">
        <v>1.42</v>
      </c>
      <c r="AA13" s="20">
        <v>0.01</v>
      </c>
      <c r="AF13" s="21">
        <v>1.411</v>
      </c>
      <c r="AG13" s="22">
        <v>0.01</v>
      </c>
    </row>
    <row r="14">
      <c r="A14" s="40" t="s">
        <v>217</v>
      </c>
      <c r="B14" s="129">
        <v>1.46</v>
      </c>
      <c r="C14" s="130">
        <v>0.012</v>
      </c>
      <c r="D14" s="131">
        <v>1.457</v>
      </c>
      <c r="E14" s="132">
        <v>0.011</v>
      </c>
      <c r="F14" s="133">
        <v>1.47</v>
      </c>
      <c r="G14" s="134">
        <v>0.011</v>
      </c>
      <c r="H14" s="131">
        <v>1.454</v>
      </c>
      <c r="I14" s="131">
        <v>0.007</v>
      </c>
      <c r="J14" s="141" t="s">
        <v>218</v>
      </c>
      <c r="P14" s="138"/>
      <c r="Q14" s="20"/>
      <c r="R14" s="138"/>
      <c r="S14" s="20"/>
      <c r="T14" s="138"/>
      <c r="U14" s="20"/>
      <c r="V14" s="138">
        <v>1.471</v>
      </c>
      <c r="W14" s="20">
        <v>0.017</v>
      </c>
      <c r="X14" s="138">
        <v>1.464</v>
      </c>
      <c r="Y14" s="20">
        <v>0.014</v>
      </c>
      <c r="Z14" s="138">
        <v>1.483</v>
      </c>
      <c r="AA14" s="20">
        <v>0.015</v>
      </c>
      <c r="AF14" s="21">
        <v>1.458</v>
      </c>
      <c r="AG14" s="22">
        <v>0.01</v>
      </c>
    </row>
    <row r="15">
      <c r="A15" s="144" t="s">
        <v>219</v>
      </c>
      <c r="B15" s="145">
        <v>1.426</v>
      </c>
      <c r="C15" s="146">
        <v>0.014</v>
      </c>
      <c r="D15" s="147">
        <v>1.426</v>
      </c>
      <c r="E15" s="148">
        <v>0.013</v>
      </c>
      <c r="F15" s="149">
        <v>1.427</v>
      </c>
      <c r="G15" s="150">
        <v>0.018</v>
      </c>
      <c r="H15" s="147">
        <v>1.423</v>
      </c>
      <c r="I15" s="147">
        <v>0.011</v>
      </c>
      <c r="J15" s="151" t="s">
        <v>220</v>
      </c>
      <c r="K15" s="125"/>
      <c r="L15" s="125"/>
      <c r="M15" s="125"/>
      <c r="N15" s="125"/>
      <c r="O15" s="125"/>
      <c r="P15" s="152">
        <v>1.421</v>
      </c>
      <c r="Q15" s="153">
        <v>0.011</v>
      </c>
      <c r="R15" s="152">
        <v>1.421</v>
      </c>
      <c r="S15" s="153">
        <v>0.011</v>
      </c>
      <c r="T15" s="152">
        <v>1.421</v>
      </c>
      <c r="U15" s="153">
        <v>0.011</v>
      </c>
      <c r="V15" s="154">
        <v>1.423</v>
      </c>
      <c r="W15" s="34">
        <v>0.014</v>
      </c>
      <c r="X15" s="154">
        <v>1.424</v>
      </c>
      <c r="Y15" s="34">
        <v>0.016</v>
      </c>
      <c r="Z15" s="154">
        <v>1.42</v>
      </c>
      <c r="AA15" s="34">
        <v>0.009</v>
      </c>
      <c r="AF15" s="64">
        <v>1.45</v>
      </c>
      <c r="AG15" s="51">
        <v>0.0166</v>
      </c>
    </row>
    <row r="16">
      <c r="AB16" s="155"/>
    </row>
    <row r="18">
      <c r="A18" s="6" t="s">
        <v>32</v>
      </c>
      <c r="B18" s="3" t="s">
        <v>136</v>
      </c>
      <c r="C18" s="7"/>
      <c r="D18" s="127" t="s">
        <v>188</v>
      </c>
      <c r="E18" s="75"/>
      <c r="F18" s="127" t="s">
        <v>189</v>
      </c>
      <c r="G18" s="75"/>
      <c r="H18" s="127" t="s">
        <v>190</v>
      </c>
      <c r="I18" s="128"/>
      <c r="J18" s="3" t="s">
        <v>191</v>
      </c>
      <c r="K18" s="7"/>
      <c r="L18" s="3" t="s">
        <v>192</v>
      </c>
      <c r="M18" s="7"/>
      <c r="N18" s="3" t="s">
        <v>193</v>
      </c>
      <c r="O18" s="7"/>
      <c r="P18" s="3" t="s">
        <v>194</v>
      </c>
      <c r="Q18" s="7"/>
      <c r="R18" s="3" t="s">
        <v>195</v>
      </c>
      <c r="S18" s="7"/>
      <c r="T18" s="3" t="s">
        <v>196</v>
      </c>
      <c r="U18" s="7"/>
      <c r="V18" s="9" t="s">
        <v>99</v>
      </c>
      <c r="W18" s="7" t="s">
        <v>197</v>
      </c>
      <c r="X18" s="3" t="s">
        <v>198</v>
      </c>
      <c r="Y18" s="7" t="s">
        <v>199</v>
      </c>
      <c r="Z18" s="3" t="s">
        <v>200</v>
      </c>
      <c r="AA18" s="7" t="s">
        <v>201</v>
      </c>
      <c r="AB18" s="3" t="s">
        <v>221</v>
      </c>
      <c r="AC18" s="7" t="s">
        <v>9</v>
      </c>
      <c r="AD18" s="3" t="s">
        <v>222</v>
      </c>
      <c r="AE18" s="7" t="s">
        <v>52</v>
      </c>
      <c r="AF18" s="9" t="s">
        <v>223</v>
      </c>
      <c r="AG18" s="11"/>
      <c r="AH18" s="9" t="s">
        <v>224</v>
      </c>
      <c r="AI18" s="11"/>
    </row>
    <row r="19">
      <c r="A19" s="12"/>
      <c r="B19" s="13" t="s">
        <v>34</v>
      </c>
      <c r="C19" s="14" t="s">
        <v>4</v>
      </c>
      <c r="D19" s="13" t="s">
        <v>18</v>
      </c>
      <c r="E19" s="14" t="s">
        <v>4</v>
      </c>
      <c r="F19" s="13" t="s">
        <v>18</v>
      </c>
      <c r="G19" s="14" t="s">
        <v>4</v>
      </c>
      <c r="H19" s="13" t="s">
        <v>18</v>
      </c>
      <c r="I19" s="14" t="s">
        <v>4</v>
      </c>
      <c r="J19" s="13" t="s">
        <v>34</v>
      </c>
      <c r="K19" s="14" t="s">
        <v>4</v>
      </c>
      <c r="L19" s="13" t="s">
        <v>34</v>
      </c>
      <c r="M19" s="14" t="s">
        <v>4</v>
      </c>
      <c r="N19" s="13" t="s">
        <v>34</v>
      </c>
      <c r="O19" s="14" t="s">
        <v>4</v>
      </c>
      <c r="P19" s="13" t="s">
        <v>34</v>
      </c>
      <c r="Q19" s="14" t="s">
        <v>4</v>
      </c>
      <c r="R19" s="13" t="s">
        <v>34</v>
      </c>
      <c r="S19" s="14" t="s">
        <v>4</v>
      </c>
      <c r="T19" s="13" t="s">
        <v>34</v>
      </c>
      <c r="U19" s="14" t="s">
        <v>4</v>
      </c>
      <c r="V19" s="13" t="s">
        <v>34</v>
      </c>
      <c r="W19" s="14" t="s">
        <v>4</v>
      </c>
      <c r="X19" s="13" t="s">
        <v>34</v>
      </c>
      <c r="Y19" s="14" t="s">
        <v>4</v>
      </c>
      <c r="Z19" s="13" t="s">
        <v>34</v>
      </c>
      <c r="AA19" s="14" t="s">
        <v>4</v>
      </c>
      <c r="AB19" s="13" t="s">
        <v>34</v>
      </c>
      <c r="AC19" s="14" t="s">
        <v>4</v>
      </c>
      <c r="AD19" s="13" t="s">
        <v>34</v>
      </c>
      <c r="AE19" s="14" t="s">
        <v>4</v>
      </c>
      <c r="AF19" s="15" t="s">
        <v>34</v>
      </c>
      <c r="AG19" s="14" t="s">
        <v>4</v>
      </c>
      <c r="AH19" s="15" t="s">
        <v>34</v>
      </c>
      <c r="AI19" s="14" t="s">
        <v>4</v>
      </c>
    </row>
    <row r="20">
      <c r="A20" s="35" t="s">
        <v>225</v>
      </c>
      <c r="B20" s="156">
        <v>101.4</v>
      </c>
      <c r="C20" s="157">
        <v>1.1</v>
      </c>
      <c r="D20" s="158">
        <v>101.2</v>
      </c>
      <c r="E20" s="158">
        <v>1.0</v>
      </c>
      <c r="F20" s="159">
        <v>101.4</v>
      </c>
      <c r="G20" s="160">
        <v>1.0</v>
      </c>
      <c r="H20" s="158">
        <v>103.3</v>
      </c>
      <c r="I20" s="158">
        <v>1.3</v>
      </c>
      <c r="J20" s="161" t="s">
        <v>226</v>
      </c>
      <c r="K20" s="128"/>
      <c r="L20" s="161" t="s">
        <v>227</v>
      </c>
      <c r="M20" s="75"/>
      <c r="N20" s="162" t="s">
        <v>228</v>
      </c>
      <c r="O20" s="75"/>
      <c r="P20" s="163"/>
      <c r="Q20" s="164"/>
      <c r="R20" s="163"/>
      <c r="S20" s="164"/>
      <c r="T20" s="163"/>
      <c r="U20" s="164"/>
      <c r="V20" s="163">
        <v>101.5</v>
      </c>
      <c r="W20" s="164">
        <v>0.9</v>
      </c>
      <c r="X20" s="163">
        <v>101.5</v>
      </c>
      <c r="Y20" s="164">
        <v>0.8</v>
      </c>
      <c r="Z20" s="163">
        <v>101.3</v>
      </c>
      <c r="AA20" s="164">
        <v>0.7</v>
      </c>
      <c r="AB20" s="165"/>
      <c r="AC20" s="166"/>
      <c r="AD20" s="165"/>
      <c r="AE20" s="166"/>
      <c r="AF20" s="167">
        <v>101.239</v>
      </c>
      <c r="AG20" s="168">
        <v>1.5</v>
      </c>
      <c r="AH20" s="167"/>
      <c r="AI20" s="168"/>
    </row>
    <row r="21">
      <c r="A21" s="35" t="s">
        <v>229</v>
      </c>
      <c r="B21" s="169">
        <v>102.6</v>
      </c>
      <c r="C21" s="170">
        <v>0.8</v>
      </c>
      <c r="D21" s="158">
        <v>102.7</v>
      </c>
      <c r="E21" s="158">
        <v>0.7</v>
      </c>
      <c r="F21" s="159">
        <v>102.4</v>
      </c>
      <c r="G21" s="160">
        <v>0.9</v>
      </c>
      <c r="H21" s="158">
        <v>103.0</v>
      </c>
      <c r="I21" s="158">
        <v>0.8</v>
      </c>
      <c r="J21" s="171" t="s">
        <v>230</v>
      </c>
      <c r="L21" s="171" t="s">
        <v>231</v>
      </c>
      <c r="M21" s="172"/>
      <c r="N21" s="88" t="s">
        <v>232</v>
      </c>
      <c r="O21" s="172"/>
      <c r="P21" s="173"/>
      <c r="Q21" s="174"/>
      <c r="R21" s="173"/>
      <c r="S21" s="174"/>
      <c r="T21" s="173"/>
      <c r="U21" s="174"/>
      <c r="V21" s="173">
        <v>102.7</v>
      </c>
      <c r="W21" s="174">
        <v>1.0</v>
      </c>
      <c r="X21" s="173">
        <v>102.6</v>
      </c>
      <c r="Y21" s="174">
        <v>1.0</v>
      </c>
      <c r="Z21" s="173">
        <v>102.6</v>
      </c>
      <c r="AA21" s="174">
        <v>1.0</v>
      </c>
      <c r="AB21" s="175"/>
      <c r="AC21" s="176"/>
      <c r="AD21" s="175"/>
      <c r="AE21" s="176"/>
      <c r="AF21" s="139">
        <v>102.602</v>
      </c>
      <c r="AG21" s="177">
        <v>1.5</v>
      </c>
      <c r="AH21" s="139"/>
      <c r="AI21" s="177"/>
    </row>
    <row r="22">
      <c r="A22" s="35" t="s">
        <v>233</v>
      </c>
      <c r="B22" s="169">
        <v>105.6</v>
      </c>
      <c r="C22" s="170">
        <v>1.1</v>
      </c>
      <c r="D22" s="158">
        <v>106.0</v>
      </c>
      <c r="E22" s="158">
        <v>0.7</v>
      </c>
      <c r="F22" s="159">
        <v>104.4</v>
      </c>
      <c r="G22" s="160">
        <v>0.8</v>
      </c>
      <c r="H22" s="158">
        <v>104.7</v>
      </c>
      <c r="I22" s="158">
        <v>1.1</v>
      </c>
      <c r="J22" s="171" t="s">
        <v>234</v>
      </c>
      <c r="L22" s="171" t="s">
        <v>235</v>
      </c>
      <c r="M22" s="172"/>
      <c r="N22" s="178" t="s">
        <v>236</v>
      </c>
      <c r="O22" s="172"/>
      <c r="P22" s="173"/>
      <c r="Q22" s="174"/>
      <c r="R22" s="173"/>
      <c r="S22" s="174"/>
      <c r="T22" s="173"/>
      <c r="U22" s="174"/>
      <c r="V22" s="173">
        <v>105.5</v>
      </c>
      <c r="W22" s="174">
        <v>1.4</v>
      </c>
      <c r="X22" s="173">
        <v>106.1</v>
      </c>
      <c r="Y22" s="174">
        <v>0.8</v>
      </c>
      <c r="Z22" s="173">
        <v>104.0</v>
      </c>
      <c r="AA22" s="174">
        <v>1.0</v>
      </c>
      <c r="AB22" s="175"/>
      <c r="AC22" s="176"/>
      <c r="AD22" s="175"/>
      <c r="AE22" s="176"/>
      <c r="AF22" s="139">
        <v>105.388</v>
      </c>
      <c r="AG22" s="177">
        <v>1.5</v>
      </c>
      <c r="AH22" s="139"/>
      <c r="AI22" s="177"/>
    </row>
    <row r="23">
      <c r="A23" s="35" t="s">
        <v>237</v>
      </c>
      <c r="B23" s="169">
        <v>109.7</v>
      </c>
      <c r="C23" s="170">
        <v>0.9</v>
      </c>
      <c r="D23" s="158">
        <v>109.7</v>
      </c>
      <c r="E23" s="158">
        <v>0.8</v>
      </c>
      <c r="F23" s="159">
        <v>110.1</v>
      </c>
      <c r="G23" s="160">
        <v>0.6</v>
      </c>
      <c r="H23" s="158">
        <v>108.2</v>
      </c>
      <c r="I23" s="158">
        <v>1.4</v>
      </c>
      <c r="J23" s="171" t="s">
        <v>238</v>
      </c>
      <c r="L23" s="171" t="s">
        <v>239</v>
      </c>
      <c r="M23" s="172"/>
      <c r="N23" s="88" t="s">
        <v>240</v>
      </c>
      <c r="O23" s="172"/>
      <c r="P23" s="173"/>
      <c r="Q23" s="174"/>
      <c r="R23" s="173"/>
      <c r="S23" s="174"/>
      <c r="T23" s="173"/>
      <c r="U23" s="174"/>
      <c r="V23" s="173">
        <v>109.6</v>
      </c>
      <c r="W23" s="174">
        <v>0.9</v>
      </c>
      <c r="X23" s="173">
        <v>109.7</v>
      </c>
      <c r="Y23" s="174">
        <v>0.7</v>
      </c>
      <c r="Z23" s="173">
        <v>109.9</v>
      </c>
      <c r="AA23" s="174">
        <v>0.8</v>
      </c>
      <c r="AB23" s="175"/>
      <c r="AC23" s="176"/>
      <c r="AD23" s="175"/>
      <c r="AE23" s="176"/>
      <c r="AF23" s="139">
        <v>109.903</v>
      </c>
      <c r="AG23" s="177">
        <v>1.5</v>
      </c>
      <c r="AH23" s="139"/>
      <c r="AI23" s="177"/>
    </row>
    <row r="24">
      <c r="A24" s="35" t="s">
        <v>241</v>
      </c>
      <c r="B24" s="169">
        <v>106.4</v>
      </c>
      <c r="C24" s="170">
        <v>1.0</v>
      </c>
      <c r="D24" s="158">
        <v>105.9</v>
      </c>
      <c r="E24" s="158">
        <v>0.8</v>
      </c>
      <c r="F24" s="159">
        <v>107.5</v>
      </c>
      <c r="G24" s="160">
        <v>0.6</v>
      </c>
      <c r="H24" s="158">
        <v>107.0</v>
      </c>
      <c r="I24" s="158">
        <v>1.5</v>
      </c>
      <c r="J24" s="179" t="s">
        <v>242</v>
      </c>
      <c r="L24" s="179" t="s">
        <v>243</v>
      </c>
      <c r="M24" s="172"/>
      <c r="N24" s="178" t="s">
        <v>244</v>
      </c>
      <c r="O24" s="172"/>
      <c r="P24" s="173"/>
      <c r="Q24" s="174"/>
      <c r="R24" s="173"/>
      <c r="S24" s="174"/>
      <c r="T24" s="173"/>
      <c r="U24" s="174"/>
      <c r="V24" s="173">
        <v>106.4</v>
      </c>
      <c r="W24" s="174">
        <v>1.4</v>
      </c>
      <c r="X24" s="173">
        <v>105.8</v>
      </c>
      <c r="Y24" s="174">
        <v>1.0</v>
      </c>
      <c r="Z24" s="173">
        <v>107.6</v>
      </c>
      <c r="AA24" s="174">
        <v>0.9</v>
      </c>
      <c r="AB24" s="175"/>
      <c r="AC24" s="176"/>
      <c r="AD24" s="175"/>
      <c r="AE24" s="176"/>
      <c r="AF24" s="139">
        <v>106.047</v>
      </c>
      <c r="AG24" s="177">
        <v>1.5</v>
      </c>
      <c r="AH24" s="139"/>
      <c r="AI24" s="177"/>
    </row>
    <row r="25">
      <c r="A25" s="35" t="s">
        <v>245</v>
      </c>
      <c r="B25" s="169">
        <v>111.2</v>
      </c>
      <c r="C25" s="170">
        <v>2.7</v>
      </c>
      <c r="D25" s="158">
        <v>112.1</v>
      </c>
      <c r="E25" s="158">
        <v>2.3</v>
      </c>
      <c r="F25" s="159">
        <v>108.9</v>
      </c>
      <c r="G25" s="160">
        <v>2.4</v>
      </c>
      <c r="H25" s="158">
        <v>110.7</v>
      </c>
      <c r="I25" s="158">
        <v>3.1</v>
      </c>
      <c r="J25" s="139" t="s">
        <v>246</v>
      </c>
      <c r="K25" s="140" t="s">
        <v>247</v>
      </c>
      <c r="L25" s="139" t="s">
        <v>248</v>
      </c>
      <c r="M25" s="177" t="s">
        <v>249</v>
      </c>
      <c r="N25" s="140" t="s">
        <v>250</v>
      </c>
      <c r="O25" s="177" t="s">
        <v>251</v>
      </c>
      <c r="P25" s="173"/>
      <c r="Q25" s="174"/>
      <c r="R25" s="173"/>
      <c r="S25" s="174"/>
      <c r="T25" s="173"/>
      <c r="U25" s="174"/>
      <c r="V25" s="173">
        <v>110.6</v>
      </c>
      <c r="W25" s="174">
        <v>3.0</v>
      </c>
      <c r="X25" s="173">
        <v>111.8</v>
      </c>
      <c r="Y25" s="174">
        <v>2.6</v>
      </c>
      <c r="Z25" s="173">
        <v>108.4</v>
      </c>
      <c r="AA25" s="174">
        <v>2.4</v>
      </c>
      <c r="AB25" s="175"/>
      <c r="AC25" s="176"/>
      <c r="AD25" s="175"/>
      <c r="AE25" s="176"/>
      <c r="AF25" s="139">
        <v>111.715</v>
      </c>
      <c r="AG25" s="177">
        <v>2.69</v>
      </c>
      <c r="AH25" s="139"/>
      <c r="AI25" s="177"/>
    </row>
    <row r="26">
      <c r="A26" s="35" t="s">
        <v>252</v>
      </c>
      <c r="B26" s="169">
        <v>113.0</v>
      </c>
      <c r="C26" s="170">
        <v>2.5</v>
      </c>
      <c r="D26" s="158">
        <v>114.0</v>
      </c>
      <c r="E26" s="158">
        <v>1.9</v>
      </c>
      <c r="F26" s="159">
        <v>110.1</v>
      </c>
      <c r="G26" s="160">
        <v>1.8</v>
      </c>
      <c r="H26" s="158">
        <v>112.7</v>
      </c>
      <c r="I26" s="158">
        <v>1.2</v>
      </c>
      <c r="J26" s="139" t="s">
        <v>253</v>
      </c>
      <c r="K26" s="140" t="s">
        <v>254</v>
      </c>
      <c r="L26" s="139" t="s">
        <v>255</v>
      </c>
      <c r="M26" s="177" t="s">
        <v>256</v>
      </c>
      <c r="N26" s="140" t="s">
        <v>257</v>
      </c>
      <c r="O26" s="177" t="s">
        <v>258</v>
      </c>
      <c r="P26" s="173"/>
      <c r="Q26" s="174"/>
      <c r="R26" s="173"/>
      <c r="S26" s="174"/>
      <c r="T26" s="173"/>
      <c r="U26" s="174"/>
      <c r="V26" s="173">
        <v>113.3</v>
      </c>
      <c r="W26" s="174">
        <v>2.9</v>
      </c>
      <c r="X26" s="173">
        <v>114.6</v>
      </c>
      <c r="Y26" s="174">
        <v>2.2</v>
      </c>
      <c r="Z26" s="173">
        <v>110.7</v>
      </c>
      <c r="AA26" s="174">
        <v>2.1</v>
      </c>
      <c r="AB26" s="175"/>
      <c r="AC26" s="176"/>
      <c r="AD26" s="175"/>
      <c r="AE26" s="176"/>
      <c r="AF26" s="139">
        <v>112.782</v>
      </c>
      <c r="AG26" s="177">
        <v>2.45</v>
      </c>
      <c r="AH26" s="139"/>
      <c r="AI26" s="177"/>
    </row>
    <row r="27">
      <c r="A27" s="35" t="s">
        <v>259</v>
      </c>
      <c r="B27" s="169">
        <v>111.1</v>
      </c>
      <c r="C27" s="170">
        <v>2.8</v>
      </c>
      <c r="D27" s="158">
        <v>109.9</v>
      </c>
      <c r="E27" s="158">
        <v>2.4</v>
      </c>
      <c r="F27" s="159">
        <v>114.0</v>
      </c>
      <c r="G27" s="160">
        <v>1.5</v>
      </c>
      <c r="H27" s="158">
        <v>114.1</v>
      </c>
      <c r="I27" s="158">
        <v>1.5</v>
      </c>
      <c r="J27" s="139" t="s">
        <v>260</v>
      </c>
      <c r="K27" s="140" t="s">
        <v>261</v>
      </c>
      <c r="L27" s="139" t="s">
        <v>262</v>
      </c>
      <c r="M27" s="177" t="s">
        <v>263</v>
      </c>
      <c r="N27" s="140" t="s">
        <v>264</v>
      </c>
      <c r="O27" s="177" t="s">
        <v>265</v>
      </c>
      <c r="P27" s="139" t="s">
        <v>266</v>
      </c>
      <c r="Q27" s="140" t="s">
        <v>267</v>
      </c>
      <c r="R27" s="139" t="s">
        <v>268</v>
      </c>
      <c r="S27" s="177" t="s">
        <v>269</v>
      </c>
      <c r="T27" s="140" t="s">
        <v>270</v>
      </c>
      <c r="U27" s="177" t="s">
        <v>271</v>
      </c>
      <c r="V27" s="173">
        <v>111.0</v>
      </c>
      <c r="W27" s="174">
        <v>2.8</v>
      </c>
      <c r="X27" s="173">
        <v>109.5</v>
      </c>
      <c r="Y27" s="174">
        <v>2.2</v>
      </c>
      <c r="Z27" s="173">
        <v>113.7</v>
      </c>
      <c r="AA27" s="174">
        <v>1.6</v>
      </c>
      <c r="AB27" s="175"/>
      <c r="AC27" s="176"/>
      <c r="AD27" s="175"/>
      <c r="AE27" s="176"/>
      <c r="AF27" s="139">
        <v>111.581</v>
      </c>
      <c r="AG27" s="177">
        <v>2.83</v>
      </c>
      <c r="AH27" s="139"/>
      <c r="AI27" s="177"/>
    </row>
    <row r="28">
      <c r="A28" s="35" t="s">
        <v>272</v>
      </c>
      <c r="B28" s="169">
        <v>110.3</v>
      </c>
      <c r="C28" s="170">
        <v>2.4</v>
      </c>
      <c r="D28" s="158">
        <v>109.5</v>
      </c>
      <c r="E28" s="158">
        <v>1.9</v>
      </c>
      <c r="F28" s="159">
        <v>112.5</v>
      </c>
      <c r="G28" s="160">
        <v>2.0</v>
      </c>
      <c r="H28" s="158">
        <v>111.7</v>
      </c>
      <c r="I28" s="158">
        <v>2.8</v>
      </c>
      <c r="J28" s="143" t="s">
        <v>273</v>
      </c>
      <c r="O28" s="172"/>
      <c r="P28" s="143" t="s">
        <v>274</v>
      </c>
      <c r="U28" s="172"/>
      <c r="V28" s="180">
        <v>110.6</v>
      </c>
      <c r="W28" s="174">
        <v>2.6</v>
      </c>
      <c r="X28" s="173">
        <v>109.4</v>
      </c>
      <c r="Y28" s="174">
        <v>2.1</v>
      </c>
      <c r="Z28" s="173">
        <v>113.0</v>
      </c>
      <c r="AA28" s="174">
        <v>2.0</v>
      </c>
      <c r="AB28" s="175"/>
      <c r="AC28" s="176"/>
      <c r="AD28" s="175"/>
      <c r="AE28" s="176"/>
      <c r="AF28" s="139">
        <v>111.281</v>
      </c>
      <c r="AG28" s="177">
        <v>2.46</v>
      </c>
      <c r="AH28" s="139"/>
      <c r="AI28" s="177"/>
    </row>
    <row r="29">
      <c r="A29" s="35" t="s">
        <v>275</v>
      </c>
      <c r="B29" s="169">
        <v>115.6</v>
      </c>
      <c r="C29" s="170">
        <v>1.3</v>
      </c>
      <c r="D29" s="158">
        <v>115.6</v>
      </c>
      <c r="E29" s="158">
        <v>1.3</v>
      </c>
      <c r="F29" s="159">
        <v>115.8</v>
      </c>
      <c r="G29" s="160">
        <v>1.4</v>
      </c>
      <c r="H29" s="158">
        <v>115.1</v>
      </c>
      <c r="I29" s="158">
        <v>1.6</v>
      </c>
      <c r="J29" s="143" t="s">
        <v>276</v>
      </c>
      <c r="O29" s="172"/>
      <c r="P29" s="173"/>
      <c r="Q29" s="174"/>
      <c r="R29" s="173"/>
      <c r="S29" s="174"/>
      <c r="T29" s="173"/>
      <c r="U29" s="174"/>
      <c r="V29" s="180">
        <v>115.5</v>
      </c>
      <c r="W29" s="174">
        <v>1.5</v>
      </c>
      <c r="X29" s="173">
        <v>115.2</v>
      </c>
      <c r="Y29" s="174">
        <v>1.4</v>
      </c>
      <c r="Z29" s="173">
        <v>116.0</v>
      </c>
      <c r="AA29" s="174">
        <v>1.6</v>
      </c>
      <c r="AB29" s="175"/>
      <c r="AC29" s="176"/>
      <c r="AD29" s="175"/>
      <c r="AE29" s="176"/>
      <c r="AF29" s="139">
        <v>116.008</v>
      </c>
      <c r="AG29" s="177">
        <v>1.52</v>
      </c>
      <c r="AH29" s="139"/>
      <c r="AI29" s="177"/>
    </row>
    <row r="30">
      <c r="A30" s="35" t="s">
        <v>277</v>
      </c>
      <c r="B30" s="169">
        <v>108.9</v>
      </c>
      <c r="C30" s="170">
        <v>1.1</v>
      </c>
      <c r="D30" s="158">
        <v>108.8</v>
      </c>
      <c r="E30" s="158">
        <v>1.2</v>
      </c>
      <c r="F30" s="159">
        <v>109.2</v>
      </c>
      <c r="G30" s="160">
        <v>1.1</v>
      </c>
      <c r="H30" s="158">
        <v>108.7</v>
      </c>
      <c r="I30" s="158">
        <v>0.9</v>
      </c>
      <c r="J30" s="143" t="s">
        <v>278</v>
      </c>
      <c r="O30" s="172"/>
      <c r="P30" s="173"/>
      <c r="Q30" s="174"/>
      <c r="R30" s="173"/>
      <c r="S30" s="174"/>
      <c r="T30" s="173"/>
      <c r="U30" s="174"/>
      <c r="V30" s="180">
        <v>109.2</v>
      </c>
      <c r="W30" s="174">
        <v>1.4</v>
      </c>
      <c r="X30" s="173">
        <v>109.1</v>
      </c>
      <c r="Y30" s="174">
        <v>1.2</v>
      </c>
      <c r="Z30" s="173">
        <v>109.8</v>
      </c>
      <c r="AA30" s="174">
        <v>0.9</v>
      </c>
      <c r="AB30" s="175"/>
      <c r="AC30" s="176"/>
      <c r="AD30" s="175"/>
      <c r="AE30" s="176"/>
      <c r="AF30" s="139">
        <v>109.123</v>
      </c>
      <c r="AG30" s="177">
        <v>1.5</v>
      </c>
      <c r="AH30" s="139"/>
      <c r="AI30" s="177"/>
    </row>
    <row r="31">
      <c r="A31" s="35" t="s">
        <v>279</v>
      </c>
      <c r="B31" s="169">
        <v>108.2</v>
      </c>
      <c r="C31" s="170">
        <v>1.0</v>
      </c>
      <c r="D31" s="158">
        <v>108.2</v>
      </c>
      <c r="E31" s="158">
        <v>1.0</v>
      </c>
      <c r="F31" s="159">
        <v>108.3</v>
      </c>
      <c r="G31" s="160">
        <v>0.8</v>
      </c>
      <c r="H31" s="158">
        <v>107.6</v>
      </c>
      <c r="I31" s="158">
        <v>0.8</v>
      </c>
      <c r="J31" s="135" t="s">
        <v>280</v>
      </c>
      <c r="O31" s="172"/>
      <c r="P31" s="173"/>
      <c r="Q31" s="174"/>
      <c r="R31" s="173"/>
      <c r="S31" s="174"/>
      <c r="T31" s="173"/>
      <c r="U31" s="174"/>
      <c r="V31" s="180">
        <v>108.2</v>
      </c>
      <c r="W31" s="174">
        <v>1.0</v>
      </c>
      <c r="X31" s="173">
        <v>108.2</v>
      </c>
      <c r="Y31" s="174">
        <v>0.8</v>
      </c>
      <c r="Z31" s="173">
        <v>108.5</v>
      </c>
      <c r="AA31" s="174">
        <v>0.7</v>
      </c>
      <c r="AB31" s="175"/>
      <c r="AC31" s="176"/>
      <c r="AD31" s="175"/>
      <c r="AE31" s="176"/>
      <c r="AF31" s="139">
        <v>108.477</v>
      </c>
      <c r="AG31" s="177">
        <v>1.5</v>
      </c>
      <c r="AH31" s="139"/>
      <c r="AI31" s="177"/>
    </row>
    <row r="32">
      <c r="A32" s="35" t="s">
        <v>281</v>
      </c>
      <c r="B32" s="169">
        <v>113.9</v>
      </c>
      <c r="C32" s="170">
        <v>1.4</v>
      </c>
      <c r="D32" s="158">
        <v>114.2</v>
      </c>
      <c r="E32" s="158">
        <v>1.1</v>
      </c>
      <c r="F32" s="159">
        <v>112.9</v>
      </c>
      <c r="G32" s="160">
        <v>1.4</v>
      </c>
      <c r="H32" s="158">
        <v>115.2</v>
      </c>
      <c r="I32" s="158">
        <v>1.5</v>
      </c>
      <c r="J32" s="135" t="s">
        <v>282</v>
      </c>
      <c r="O32" s="172"/>
      <c r="P32" s="173"/>
      <c r="Q32" s="174"/>
      <c r="R32" s="173"/>
      <c r="S32" s="174"/>
      <c r="T32" s="173"/>
      <c r="U32" s="174"/>
      <c r="V32" s="180">
        <v>113.4</v>
      </c>
      <c r="W32" s="174">
        <v>1.6</v>
      </c>
      <c r="X32" s="173">
        <v>114.0</v>
      </c>
      <c r="Y32" s="174">
        <v>1.3</v>
      </c>
      <c r="Z32" s="173">
        <v>112.0</v>
      </c>
      <c r="AA32" s="174">
        <v>1.1</v>
      </c>
      <c r="AB32" s="175"/>
      <c r="AC32" s="176"/>
      <c r="AD32" s="175"/>
      <c r="AE32" s="176"/>
      <c r="AF32" s="139">
        <v>113.824</v>
      </c>
      <c r="AG32" s="177">
        <v>1.5</v>
      </c>
      <c r="AH32" s="139"/>
      <c r="AI32" s="177"/>
    </row>
    <row r="33">
      <c r="A33" s="35" t="s">
        <v>283</v>
      </c>
      <c r="B33" s="169">
        <v>111.6</v>
      </c>
      <c r="C33" s="170">
        <v>1.9</v>
      </c>
      <c r="D33" s="158">
        <v>111.9</v>
      </c>
      <c r="E33" s="158">
        <v>1.8</v>
      </c>
      <c r="F33" s="159">
        <v>110.5</v>
      </c>
      <c r="G33" s="160">
        <v>2.0</v>
      </c>
      <c r="H33" s="158">
        <v>111.7</v>
      </c>
      <c r="I33" s="158">
        <v>1.8</v>
      </c>
      <c r="J33" s="181" t="s">
        <v>284</v>
      </c>
      <c r="O33" s="172"/>
      <c r="P33" s="181" t="s">
        <v>285</v>
      </c>
      <c r="U33" s="172"/>
      <c r="V33" s="180">
        <v>111.6</v>
      </c>
      <c r="W33" s="174">
        <v>1.7</v>
      </c>
      <c r="X33" s="173">
        <v>111.7</v>
      </c>
      <c r="Y33" s="174">
        <v>1.9</v>
      </c>
      <c r="Z33" s="173">
        <v>111.5</v>
      </c>
      <c r="AA33" s="174">
        <v>1.6</v>
      </c>
      <c r="AB33" s="175"/>
      <c r="AC33" s="176"/>
      <c r="AD33" s="175"/>
      <c r="AE33" s="176"/>
      <c r="AF33" s="139">
        <v>109.342</v>
      </c>
      <c r="AG33" s="177">
        <v>1.5</v>
      </c>
      <c r="AH33" s="139"/>
      <c r="AI33" s="177"/>
    </row>
    <row r="34">
      <c r="A34" s="182" t="s">
        <v>286</v>
      </c>
      <c r="B34" s="183">
        <v>126.8</v>
      </c>
      <c r="C34" s="170">
        <v>1.8</v>
      </c>
      <c r="D34" s="158">
        <v>127.3</v>
      </c>
      <c r="E34" s="158">
        <v>1.6</v>
      </c>
      <c r="F34" s="159">
        <v>125.8</v>
      </c>
      <c r="G34" s="160">
        <v>1.8</v>
      </c>
      <c r="H34" s="158">
        <v>126.3</v>
      </c>
      <c r="I34" s="158">
        <v>1.6</v>
      </c>
      <c r="J34" s="135" t="s">
        <v>287</v>
      </c>
      <c r="O34" s="172"/>
      <c r="P34" s="173"/>
      <c r="Q34" s="174"/>
      <c r="R34" s="173"/>
      <c r="S34" s="174"/>
      <c r="T34" s="173"/>
      <c r="U34" s="174"/>
      <c r="V34" s="184">
        <v>127.1</v>
      </c>
      <c r="W34" s="185">
        <v>1.8</v>
      </c>
      <c r="X34" s="186">
        <v>127.4</v>
      </c>
      <c r="Y34" s="185">
        <v>1.2</v>
      </c>
      <c r="Z34" s="186">
        <v>126.3</v>
      </c>
      <c r="AA34" s="185">
        <v>2.8</v>
      </c>
      <c r="AB34" s="139">
        <v>126.3</v>
      </c>
      <c r="AC34" s="177">
        <v>0.3</v>
      </c>
      <c r="AD34" s="139">
        <v>126.5</v>
      </c>
      <c r="AE34" s="177">
        <v>0.3</v>
      </c>
      <c r="AF34" s="139">
        <v>127.459</v>
      </c>
      <c r="AG34" s="177">
        <v>1.8</v>
      </c>
      <c r="AH34" s="138">
        <v>127.44</v>
      </c>
      <c r="AI34" s="20">
        <v>1.8</v>
      </c>
    </row>
    <row r="35">
      <c r="A35" s="87" t="s">
        <v>288</v>
      </c>
      <c r="B35" s="187">
        <v>127.1</v>
      </c>
      <c r="C35" s="188">
        <v>1.8</v>
      </c>
      <c r="D35" s="189">
        <v>126.7</v>
      </c>
      <c r="E35" s="190">
        <v>1.7</v>
      </c>
      <c r="F35" s="191">
        <v>128.1</v>
      </c>
      <c r="G35" s="192">
        <v>1.6</v>
      </c>
      <c r="H35" s="189">
        <v>127.5</v>
      </c>
      <c r="I35" s="190">
        <v>2.1</v>
      </c>
      <c r="J35" s="193" t="s">
        <v>289</v>
      </c>
      <c r="K35" s="125"/>
      <c r="L35" s="125"/>
      <c r="M35" s="125"/>
      <c r="N35" s="125"/>
      <c r="O35" s="194"/>
      <c r="P35" s="195"/>
      <c r="Q35" s="196"/>
      <c r="R35" s="195"/>
      <c r="S35" s="196"/>
      <c r="T35" s="195"/>
      <c r="U35" s="196"/>
      <c r="V35" s="197"/>
      <c r="W35" s="197"/>
      <c r="X35" s="197"/>
      <c r="Y35" s="197"/>
      <c r="Z35" s="197"/>
      <c r="AA35" s="197"/>
      <c r="AB35" s="198">
        <v>127.7</v>
      </c>
      <c r="AC35" s="199">
        <v>0.3</v>
      </c>
      <c r="AD35" s="198">
        <v>127.0</v>
      </c>
      <c r="AE35" s="199">
        <v>0.3</v>
      </c>
      <c r="AF35" s="198">
        <v>126.848</v>
      </c>
      <c r="AG35" s="199">
        <v>1.91</v>
      </c>
      <c r="AH35" s="154">
        <v>126.829</v>
      </c>
      <c r="AI35" s="34">
        <v>1.91</v>
      </c>
    </row>
    <row r="38">
      <c r="A38" s="200" t="s">
        <v>290</v>
      </c>
      <c r="B38" s="201" t="s">
        <v>291</v>
      </c>
      <c r="C38" s="75"/>
      <c r="D38" s="201" t="s">
        <v>292</v>
      </c>
      <c r="E38" s="75"/>
      <c r="F38" s="201" t="s">
        <v>293</v>
      </c>
      <c r="G38" s="75"/>
      <c r="H38" s="201" t="s">
        <v>294</v>
      </c>
      <c r="I38" s="75"/>
    </row>
    <row r="39">
      <c r="A39" s="194"/>
      <c r="B39" s="13" t="s">
        <v>34</v>
      </c>
      <c r="C39" s="14" t="s">
        <v>4</v>
      </c>
      <c r="D39" s="13" t="s">
        <v>34</v>
      </c>
      <c r="E39" s="14" t="s">
        <v>4</v>
      </c>
      <c r="F39" s="13" t="s">
        <v>34</v>
      </c>
      <c r="G39" s="14" t="s">
        <v>4</v>
      </c>
      <c r="H39" s="13" t="s">
        <v>34</v>
      </c>
      <c r="I39" s="14" t="s">
        <v>4</v>
      </c>
    </row>
    <row r="40">
      <c r="A40" s="22">
        <v>0.0</v>
      </c>
      <c r="B40" s="202">
        <v>107.4969826</v>
      </c>
      <c r="C40" s="203">
        <v>1.247646212</v>
      </c>
      <c r="D40" s="202">
        <v>113.6147057</v>
      </c>
      <c r="E40" s="203">
        <v>1.304193353</v>
      </c>
      <c r="F40" s="202">
        <v>126.8378665</v>
      </c>
      <c r="G40" s="203">
        <v>1.545572182</v>
      </c>
      <c r="H40" s="202">
        <v>127.3144759</v>
      </c>
      <c r="I40" s="203">
        <v>1.680702141</v>
      </c>
    </row>
    <row r="41">
      <c r="A41" s="22">
        <v>1.0</v>
      </c>
      <c r="B41" s="202">
        <v>107.4833629</v>
      </c>
      <c r="C41" s="203">
        <v>1.243848294</v>
      </c>
      <c r="D41" s="202">
        <v>113.6171854</v>
      </c>
      <c r="E41" s="203">
        <v>1.301097717</v>
      </c>
      <c r="F41" s="202">
        <v>126.853643</v>
      </c>
      <c r="G41" s="203">
        <v>1.542737209</v>
      </c>
      <c r="H41" s="202">
        <v>127.3014682</v>
      </c>
      <c r="I41" s="203">
        <v>1.678287789</v>
      </c>
    </row>
    <row r="42">
      <c r="A42" s="22">
        <v>2.0</v>
      </c>
      <c r="B42" s="202">
        <v>107.469771</v>
      </c>
      <c r="C42" s="203">
        <v>1.239671109</v>
      </c>
      <c r="D42" s="202">
        <v>113.6200104</v>
      </c>
      <c r="E42" s="203">
        <v>1.297697649</v>
      </c>
      <c r="F42" s="202">
        <v>126.8690884</v>
      </c>
      <c r="G42" s="203">
        <v>1.539611101</v>
      </c>
      <c r="H42" s="202">
        <v>127.2885213</v>
      </c>
      <c r="I42" s="203">
        <v>1.675632095</v>
      </c>
    </row>
    <row r="43">
      <c r="A43" s="22">
        <v>3.0</v>
      </c>
      <c r="B43" s="202">
        <v>107.456237</v>
      </c>
      <c r="C43" s="203">
        <v>1.235124347</v>
      </c>
      <c r="D43" s="202">
        <v>113.6231965</v>
      </c>
      <c r="E43" s="203">
        <v>1.294001991</v>
      </c>
      <c r="F43" s="202">
        <v>126.8842207</v>
      </c>
      <c r="G43" s="203">
        <v>1.536199003</v>
      </c>
      <c r="H43" s="202">
        <v>127.2756088</v>
      </c>
      <c r="I43" s="203">
        <v>1.672739983</v>
      </c>
    </row>
    <row r="44">
      <c r="A44" s="22">
        <v>4.0</v>
      </c>
      <c r="B44" s="202">
        <v>107.4427942</v>
      </c>
      <c r="C44" s="203">
        <v>1.230218738</v>
      </c>
      <c r="D44" s="202">
        <v>113.6267602</v>
      </c>
      <c r="E44" s="203">
        <v>1.290020467</v>
      </c>
      <c r="F44" s="202">
        <v>126.8990578</v>
      </c>
      <c r="G44" s="203">
        <v>1.532506745</v>
      </c>
      <c r="H44" s="202">
        <v>127.2627043</v>
      </c>
      <c r="I44" s="203">
        <v>1.669616985</v>
      </c>
    </row>
    <row r="45">
      <c r="A45" s="22">
        <v>5.0</v>
      </c>
      <c r="B45" s="202">
        <v>107.4294785</v>
      </c>
      <c r="C45" s="203">
        <v>1.224966068</v>
      </c>
      <c r="D45" s="202">
        <v>113.630719</v>
      </c>
      <c r="E45" s="203">
        <v>1.285763683</v>
      </c>
      <c r="F45" s="202">
        <v>126.913618</v>
      </c>
      <c r="G45" s="203">
        <v>1.528540884</v>
      </c>
      <c r="H45" s="202">
        <v>127.2497811</v>
      </c>
      <c r="I45" s="203">
        <v>1.666269252</v>
      </c>
    </row>
    <row r="46">
      <c r="A46" s="22">
        <v>6.0</v>
      </c>
      <c r="B46" s="202">
        <v>107.416329</v>
      </c>
      <c r="C46" s="203">
        <v>1.219379203</v>
      </c>
      <c r="D46" s="202">
        <v>113.6350913</v>
      </c>
      <c r="E46" s="203">
        <v>1.281243108</v>
      </c>
      <c r="F46" s="202">
        <v>126.9279198</v>
      </c>
      <c r="G46" s="203">
        <v>1.524308739</v>
      </c>
      <c r="H46" s="202">
        <v>127.2368127</v>
      </c>
      <c r="I46" s="203">
        <v>1.662703568</v>
      </c>
    </row>
    <row r="47">
      <c r="A47" s="22">
        <v>7.0</v>
      </c>
      <c r="B47" s="202">
        <v>107.4033875</v>
      </c>
      <c r="C47" s="203">
        <v>1.213472111</v>
      </c>
      <c r="D47" s="202">
        <v>113.6398959</v>
      </c>
      <c r="E47" s="203">
        <v>1.276471065</v>
      </c>
      <c r="F47" s="202">
        <v>126.9419817</v>
      </c>
      <c r="G47" s="203">
        <v>1.519818424</v>
      </c>
      <c r="H47" s="202">
        <v>127.2237724</v>
      </c>
      <c r="I47" s="203">
        <v>1.658927362</v>
      </c>
    </row>
    <row r="48">
      <c r="A48" s="22">
        <v>8.0</v>
      </c>
      <c r="B48" s="202">
        <v>107.3906983</v>
      </c>
      <c r="C48" s="203">
        <v>1.207259872</v>
      </c>
      <c r="D48" s="202">
        <v>113.6451526</v>
      </c>
      <c r="E48" s="203">
        <v>1.27146071</v>
      </c>
      <c r="F48" s="202">
        <v>126.955823</v>
      </c>
      <c r="G48" s="203">
        <v>1.515078888</v>
      </c>
      <c r="H48" s="202">
        <v>127.2106338</v>
      </c>
      <c r="I48" s="203">
        <v>1.654948718</v>
      </c>
    </row>
    <row r="49">
      <c r="A49" s="22">
        <v>9.0</v>
      </c>
      <c r="B49" s="202">
        <v>107.3783085</v>
      </c>
      <c r="C49" s="203">
        <v>1.200758689</v>
      </c>
      <c r="D49" s="202">
        <v>113.6508814</v>
      </c>
      <c r="E49" s="203">
        <v>1.266226011</v>
      </c>
      <c r="F49" s="202">
        <v>126.969463</v>
      </c>
      <c r="G49" s="203">
        <v>1.510099938</v>
      </c>
      <c r="H49" s="202">
        <v>127.1973709</v>
      </c>
      <c r="I49" s="203">
        <v>1.650776377</v>
      </c>
    </row>
    <row r="50">
      <c r="A50" s="22">
        <v>10.0</v>
      </c>
      <c r="B50" s="202">
        <v>107.3662676</v>
      </c>
      <c r="C50" s="203">
        <v>1.193985888</v>
      </c>
      <c r="D50" s="202">
        <v>113.6571028</v>
      </c>
      <c r="E50" s="203">
        <v>1.260781719</v>
      </c>
      <c r="F50" s="202">
        <v>126.9829215</v>
      </c>
      <c r="G50" s="203">
        <v>1.504892269</v>
      </c>
      <c r="H50" s="202">
        <v>127.1839575</v>
      </c>
      <c r="I50" s="203">
        <v>1.646419745</v>
      </c>
    </row>
    <row r="51">
      <c r="A51" s="22">
        <v>11.0</v>
      </c>
      <c r="B51" s="202">
        <v>107.3546274</v>
      </c>
      <c r="C51" s="203">
        <v>1.18695991</v>
      </c>
      <c r="D51" s="202">
        <v>113.6638375</v>
      </c>
      <c r="E51" s="203">
        <v>1.255143338</v>
      </c>
      <c r="F51" s="202">
        <v>126.996219</v>
      </c>
      <c r="G51" s="203">
        <v>1.499467479</v>
      </c>
      <c r="H51" s="202">
        <v>127.1703681</v>
      </c>
      <c r="I51" s="203">
        <v>1.641888889</v>
      </c>
    </row>
    <row r="52">
      <c r="A52" s="22">
        <v>12.0</v>
      </c>
      <c r="B52" s="202">
        <v>107.343442</v>
      </c>
      <c r="C52" s="203">
        <v>1.179700296</v>
      </c>
      <c r="D52" s="202">
        <v>113.6711063</v>
      </c>
      <c r="E52" s="203">
        <v>1.249327086</v>
      </c>
      <c r="F52" s="202">
        <v>127.0093763</v>
      </c>
      <c r="G52" s="203">
        <v>1.493838081</v>
      </c>
      <c r="H52" s="202">
        <v>127.1565773</v>
      </c>
      <c r="I52" s="203">
        <v>1.637194533</v>
      </c>
    </row>
    <row r="53">
      <c r="A53" s="22">
        <v>13.0</v>
      </c>
      <c r="B53" s="202">
        <v>107.3327671</v>
      </c>
      <c r="C53" s="203">
        <v>1.172227655</v>
      </c>
      <c r="D53" s="202">
        <v>113.6789303</v>
      </c>
      <c r="E53" s="203">
        <v>1.243349851</v>
      </c>
      <c r="F53" s="202">
        <v>127.022415</v>
      </c>
      <c r="G53" s="203">
        <v>1.48801751</v>
      </c>
      <c r="H53" s="202">
        <v>127.1425604</v>
      </c>
      <c r="I53" s="203">
        <v>1.632348044</v>
      </c>
    </row>
    <row r="54">
      <c r="A54" s="22">
        <v>14.0</v>
      </c>
      <c r="B54" s="202">
        <v>107.3226605</v>
      </c>
      <c r="C54" s="203">
        <v>1.164563632</v>
      </c>
      <c r="D54" s="202">
        <v>113.68733</v>
      </c>
      <c r="E54" s="203">
        <v>1.237229143</v>
      </c>
      <c r="F54" s="202">
        <v>127.0353574</v>
      </c>
      <c r="G54" s="203">
        <v>1.482020114</v>
      </c>
      <c r="H54" s="202">
        <v>127.128293</v>
      </c>
      <c r="I54" s="203">
        <v>1.62736142</v>
      </c>
    </row>
    <row r="55">
      <c r="A55" s="22">
        <v>15.0</v>
      </c>
      <c r="B55" s="202">
        <v>107.3131814</v>
      </c>
      <c r="C55" s="203">
        <v>1.156730849</v>
      </c>
      <c r="D55" s="202">
        <v>113.6963262</v>
      </c>
      <c r="E55" s="203">
        <v>1.230983033</v>
      </c>
      <c r="F55" s="202">
        <v>127.0482266</v>
      </c>
      <c r="G55" s="203">
        <v>1.475861142</v>
      </c>
      <c r="H55" s="202">
        <v>127.1137512</v>
      </c>
      <c r="I55" s="203">
        <v>1.622247266</v>
      </c>
    </row>
    <row r="56">
      <c r="A56" s="22">
        <v>16.0</v>
      </c>
      <c r="B56" s="202">
        <v>107.3043902</v>
      </c>
      <c r="C56" s="203">
        <v>1.148752842</v>
      </c>
      <c r="D56" s="202">
        <v>113.7059389</v>
      </c>
      <c r="E56" s="203">
        <v>1.224630094</v>
      </c>
      <c r="F56" s="202">
        <v>127.0610465</v>
      </c>
      <c r="G56" s="203">
        <v>1.469556717</v>
      </c>
      <c r="H56" s="202">
        <v>127.0989118</v>
      </c>
      <c r="I56" s="203">
        <v>1.617018763</v>
      </c>
    </row>
    <row r="57">
      <c r="A57" s="22">
        <v>17.0</v>
      </c>
      <c r="B57" s="202">
        <v>107.2963484</v>
      </c>
      <c r="C57" s="203">
        <v>1.14065398</v>
      </c>
      <c r="D57" s="202">
        <v>113.7161878</v>
      </c>
      <c r="E57" s="203">
        <v>1.218189329</v>
      </c>
      <c r="F57" s="202">
        <v>127.073842</v>
      </c>
      <c r="G57" s="203">
        <v>1.463123797</v>
      </c>
      <c r="H57" s="202">
        <v>127.0837522</v>
      </c>
      <c r="I57" s="203">
        <v>1.611689638</v>
      </c>
    </row>
    <row r="58">
      <c r="A58" s="22">
        <v>18.0</v>
      </c>
      <c r="B58" s="202">
        <v>107.2891181</v>
      </c>
      <c r="C58" s="203">
        <v>1.132459372</v>
      </c>
      <c r="D58" s="202">
        <v>113.7270919</v>
      </c>
      <c r="E58" s="203">
        <v>1.211680093</v>
      </c>
      <c r="F58" s="202">
        <v>127.0866387</v>
      </c>
      <c r="G58" s="203">
        <v>1.45658013</v>
      </c>
      <c r="H58" s="202">
        <v>127.0682504</v>
      </c>
      <c r="I58" s="203">
        <v>1.606274116</v>
      </c>
    </row>
    <row r="59">
      <c r="A59" s="22">
        <v>19.0</v>
      </c>
      <c r="B59" s="202">
        <v>107.2827619</v>
      </c>
      <c r="C59" s="203">
        <v>1.124194756</v>
      </c>
      <c r="D59" s="202">
        <v>113.7386697</v>
      </c>
      <c r="E59" s="203">
        <v>1.205122008</v>
      </c>
      <c r="F59" s="202">
        <v>127.0994634</v>
      </c>
      <c r="G59" s="203">
        <v>1.44994419</v>
      </c>
      <c r="H59" s="202">
        <v>127.0523853</v>
      </c>
      <c r="I59" s="203">
        <v>1.600786875</v>
      </c>
    </row>
    <row r="60">
      <c r="A60" s="22">
        <v>20.0</v>
      </c>
      <c r="B60" s="202">
        <v>107.2773425</v>
      </c>
      <c r="C60" s="203">
        <v>1.115886373</v>
      </c>
      <c r="D60" s="202">
        <v>113.7509384</v>
      </c>
      <c r="E60" s="203">
        <v>1.198534875</v>
      </c>
      <c r="F60" s="202">
        <v>127.1123441</v>
      </c>
      <c r="G60" s="203">
        <v>1.443235107</v>
      </c>
      <c r="H60" s="202">
        <v>127.0361362</v>
      </c>
      <c r="I60" s="203">
        <v>1.595242989</v>
      </c>
    </row>
    <row r="61">
      <c r="A61" s="22">
        <v>21.0</v>
      </c>
      <c r="B61" s="202">
        <v>107.2729222</v>
      </c>
      <c r="C61" s="203">
        <v>1.107560831</v>
      </c>
      <c r="D61" s="202">
        <v>113.7639146</v>
      </c>
      <c r="E61" s="203">
        <v>1.191938575</v>
      </c>
      <c r="F61" s="202">
        <v>127.1253096</v>
      </c>
      <c r="G61" s="203">
        <v>1.436472574</v>
      </c>
      <c r="H61" s="202">
        <v>127.0194835</v>
      </c>
      <c r="I61" s="203">
        <v>1.589657862</v>
      </c>
    </row>
    <row r="62">
      <c r="A62" s="22">
        <v>22.0</v>
      </c>
      <c r="B62" s="202">
        <v>107.2695629</v>
      </c>
      <c r="C62" s="203">
        <v>1.099244948</v>
      </c>
      <c r="D62" s="202">
        <v>113.7776135</v>
      </c>
      <c r="E62" s="203">
        <v>1.185352967</v>
      </c>
      <c r="F62" s="202">
        <v>127.1383898</v>
      </c>
      <c r="G62" s="203">
        <v>1.429676759</v>
      </c>
      <c r="H62" s="202">
        <v>127.0024083</v>
      </c>
      <c r="I62" s="203">
        <v>1.584047163</v>
      </c>
    </row>
    <row r="63">
      <c r="A63" s="22">
        <v>23.0</v>
      </c>
      <c r="B63" s="202">
        <v>107.2673255</v>
      </c>
      <c r="C63" s="203">
        <v>1.090965591</v>
      </c>
      <c r="D63" s="202">
        <v>113.7920492</v>
      </c>
      <c r="E63" s="203">
        <v>1.178797779</v>
      </c>
      <c r="F63" s="202">
        <v>127.1516159</v>
      </c>
      <c r="G63" s="203">
        <v>1.422868189</v>
      </c>
      <c r="H63" s="202">
        <v>126.9848927</v>
      </c>
      <c r="I63" s="203">
        <v>1.578426746</v>
      </c>
    </row>
    <row r="64">
      <c r="A64" s="22">
        <v>24.0</v>
      </c>
      <c r="B64" s="202">
        <v>107.2662694</v>
      </c>
      <c r="C64" s="203">
        <v>1.08274949</v>
      </c>
      <c r="D64" s="202">
        <v>113.8072345</v>
      </c>
      <c r="E64" s="203">
        <v>1.172292501</v>
      </c>
      <c r="F64" s="202">
        <v>127.1650201</v>
      </c>
      <c r="G64" s="203">
        <v>1.416067629</v>
      </c>
      <c r="H64" s="202">
        <v>126.9669196</v>
      </c>
      <c r="I64" s="203">
        <v>1.57281257</v>
      </c>
    </row>
    <row r="65">
      <c r="A65" s="22">
        <v>25.0</v>
      </c>
      <c r="B65" s="202">
        <v>107.2664524</v>
      </c>
      <c r="C65" s="203">
        <v>1.074623059</v>
      </c>
      <c r="D65" s="202">
        <v>113.8231806</v>
      </c>
      <c r="E65" s="203">
        <v>1.165856263</v>
      </c>
      <c r="F65" s="202">
        <v>127.1786356</v>
      </c>
      <c r="G65" s="203">
        <v>1.409295958</v>
      </c>
      <c r="H65" s="202">
        <v>126.9484728</v>
      </c>
      <c r="I65" s="203">
        <v>1.567220611</v>
      </c>
    </row>
    <row r="66">
      <c r="A66" s="22">
        <v>26.0</v>
      </c>
      <c r="B66" s="202">
        <v>107.2679303</v>
      </c>
      <c r="C66" s="203">
        <v>1.066612196</v>
      </c>
      <c r="D66" s="202">
        <v>113.8398973</v>
      </c>
      <c r="E66" s="203">
        <v>1.159507728</v>
      </c>
      <c r="F66" s="202">
        <v>127.1924965</v>
      </c>
      <c r="G66" s="203">
        <v>1.402574022</v>
      </c>
      <c r="H66" s="202">
        <v>126.9295373</v>
      </c>
      <c r="I66" s="203">
        <v>1.561666771</v>
      </c>
    </row>
    <row r="67">
      <c r="A67" s="22">
        <v>27.0</v>
      </c>
      <c r="B67" s="202">
        <v>107.2707562</v>
      </c>
      <c r="C67" s="203">
        <v>1.058742082</v>
      </c>
      <c r="D67" s="202">
        <v>113.8573925</v>
      </c>
      <c r="E67" s="203">
        <v>1.153264965</v>
      </c>
      <c r="F67" s="202">
        <v>127.2066382</v>
      </c>
      <c r="G67" s="203">
        <v>1.395922497</v>
      </c>
      <c r="H67" s="202">
        <v>126.9100989</v>
      </c>
      <c r="I67" s="203">
        <v>1.556166783</v>
      </c>
    </row>
    <row r="68">
      <c r="A68" s="22">
        <v>28.0</v>
      </c>
      <c r="B68" s="202">
        <v>107.2749805</v>
      </c>
      <c r="C68" s="203">
        <v>1.051036981</v>
      </c>
      <c r="D68" s="202">
        <v>113.8756728</v>
      </c>
      <c r="E68" s="203">
        <v>1.147145339</v>
      </c>
      <c r="F68" s="202">
        <v>127.2210967</v>
      </c>
      <c r="G68" s="203">
        <v>1.389361729</v>
      </c>
      <c r="H68" s="202">
        <v>126.8901447</v>
      </c>
      <c r="I68" s="203">
        <v>1.550736113</v>
      </c>
    </row>
    <row r="69">
      <c r="A69" s="22">
        <v>29.0</v>
      </c>
      <c r="B69" s="202">
        <v>107.2806503</v>
      </c>
      <c r="C69" s="203">
        <v>1.043520037</v>
      </c>
      <c r="D69" s="202">
        <v>113.8947425</v>
      </c>
      <c r="E69" s="203">
        <v>1.141165395</v>
      </c>
      <c r="F69" s="202">
        <v>127.2359089</v>
      </c>
      <c r="G69" s="203">
        <v>1.382911587</v>
      </c>
      <c r="H69" s="202">
        <v>126.8696628</v>
      </c>
      <c r="I69" s="203">
        <v>1.545389861</v>
      </c>
    </row>
    <row r="70">
      <c r="A70" s="22">
        <v>30.0</v>
      </c>
      <c r="B70" s="202">
        <v>107.287809</v>
      </c>
      <c r="C70" s="203">
        <v>1.036213076</v>
      </c>
      <c r="D70" s="202">
        <v>113.9146042</v>
      </c>
      <c r="E70" s="203">
        <v>1.13534075</v>
      </c>
      <c r="F70" s="202">
        <v>127.2511123</v>
      </c>
      <c r="G70" s="203">
        <v>1.376591301</v>
      </c>
      <c r="H70" s="202">
        <v>126.8486425</v>
      </c>
      <c r="I70" s="203">
        <v>1.540142659</v>
      </c>
    </row>
    <row r="71">
      <c r="A71" s="22">
        <v>31.0</v>
      </c>
      <c r="B71" s="202">
        <v>107.2964959</v>
      </c>
      <c r="C71" s="203">
        <v>1.029136417</v>
      </c>
      <c r="D71" s="202">
        <v>113.9352586</v>
      </c>
      <c r="E71" s="203">
        <v>1.129685984</v>
      </c>
      <c r="F71" s="202">
        <v>127.2667449</v>
      </c>
      <c r="G71" s="203">
        <v>1.370419311</v>
      </c>
      <c r="H71" s="202">
        <v>126.8270742</v>
      </c>
      <c r="I71" s="203">
        <v>1.535008577</v>
      </c>
    </row>
    <row r="72">
      <c r="A72" s="22">
        <v>32.0</v>
      </c>
      <c r="B72" s="202">
        <v>107.306746</v>
      </c>
      <c r="C72" s="203">
        <v>1.022308697</v>
      </c>
      <c r="D72" s="202">
        <v>113.9567043</v>
      </c>
      <c r="E72" s="203">
        <v>1.124214547</v>
      </c>
      <c r="F72" s="202">
        <v>127.2828451</v>
      </c>
      <c r="G72" s="203">
        <v>1.364413118</v>
      </c>
      <c r="H72" s="202">
        <v>126.8049498</v>
      </c>
      <c r="I72" s="203">
        <v>1.530001025</v>
      </c>
    </row>
    <row r="73">
      <c r="A73" s="22">
        <v>33.0</v>
      </c>
      <c r="B73" s="202">
        <v>107.3185896</v>
      </c>
      <c r="C73" s="203">
        <v>1.015746708</v>
      </c>
      <c r="D73" s="202">
        <v>113.9789377</v>
      </c>
      <c r="E73" s="203">
        <v>1.118938668</v>
      </c>
      <c r="F73" s="202">
        <v>127.2994517</v>
      </c>
      <c r="G73" s="203">
        <v>1.358589133</v>
      </c>
      <c r="H73" s="202">
        <v>126.7822624</v>
      </c>
      <c r="I73" s="203">
        <v>1.525132661</v>
      </c>
    </row>
    <row r="74">
      <c r="A74" s="22">
        <v>34.0</v>
      </c>
      <c r="B74" s="202">
        <v>107.3320518</v>
      </c>
      <c r="C74" s="203">
        <v>1.009465254</v>
      </c>
      <c r="D74" s="202">
        <v>114.0019531</v>
      </c>
      <c r="E74" s="203">
        <v>1.113869279</v>
      </c>
      <c r="F74" s="202">
        <v>127.3166031</v>
      </c>
      <c r="G74" s="203">
        <v>1.352962546</v>
      </c>
      <c r="H74" s="202">
        <v>126.7590063</v>
      </c>
      <c r="I74" s="203">
        <v>1.520415301</v>
      </c>
    </row>
    <row r="75">
      <c r="A75" s="22">
        <v>35.0</v>
      </c>
      <c r="B75" s="202">
        <v>107.3471522</v>
      </c>
      <c r="C75" s="203">
        <v>1.003477033</v>
      </c>
      <c r="D75" s="202">
        <v>114.0257428</v>
      </c>
      <c r="E75" s="203">
        <v>1.109015948</v>
      </c>
      <c r="F75" s="202">
        <v>127.3343378</v>
      </c>
      <c r="G75" s="203">
        <v>1.347547204</v>
      </c>
      <c r="H75" s="202">
        <v>126.7351775</v>
      </c>
      <c r="I75" s="203">
        <v>1.515859843</v>
      </c>
    </row>
    <row r="76">
      <c r="A76" s="22">
        <v>36.0</v>
      </c>
      <c r="B76" s="202">
        <v>107.3639049</v>
      </c>
      <c r="C76" s="203">
        <v>0.997792541</v>
      </c>
      <c r="D76" s="202">
        <v>114.0502966</v>
      </c>
      <c r="E76" s="203">
        <v>1.104386827</v>
      </c>
      <c r="F76" s="202">
        <v>127.3526937</v>
      </c>
      <c r="G76" s="203">
        <v>1.342355491</v>
      </c>
      <c r="H76" s="202">
        <v>126.7107733</v>
      </c>
      <c r="I76" s="203">
        <v>1.511476193</v>
      </c>
    </row>
    <row r="77">
      <c r="A77" s="22">
        <v>37.0</v>
      </c>
      <c r="B77" s="202">
        <v>107.3823177</v>
      </c>
      <c r="C77" s="203">
        <v>0.992420012</v>
      </c>
      <c r="D77" s="202">
        <v>114.0756022</v>
      </c>
      <c r="E77" s="203">
        <v>1.099988608</v>
      </c>
      <c r="F77" s="202">
        <v>127.371708</v>
      </c>
      <c r="G77" s="203">
        <v>1.337398243</v>
      </c>
      <c r="H77" s="202">
        <v>126.6857927</v>
      </c>
      <c r="I77" s="203">
        <v>1.507273198</v>
      </c>
    </row>
    <row r="78">
      <c r="A78" s="22">
        <v>38.0</v>
      </c>
      <c r="B78" s="202">
        <v>107.4023923</v>
      </c>
      <c r="C78" s="203">
        <v>0.987365374</v>
      </c>
      <c r="D78" s="202">
        <v>114.101645</v>
      </c>
      <c r="E78" s="203">
        <v>1.095826509</v>
      </c>
      <c r="F78" s="202">
        <v>127.391417</v>
      </c>
      <c r="G78" s="203">
        <v>1.332684665</v>
      </c>
      <c r="H78" s="202">
        <v>126.6602361</v>
      </c>
      <c r="I78" s="203">
        <v>1.503258596</v>
      </c>
    </row>
    <row r="79">
      <c r="A79" s="22">
        <v>39.0</v>
      </c>
      <c r="B79" s="202">
        <v>107.4241239</v>
      </c>
      <c r="C79" s="203">
        <v>0.982632252</v>
      </c>
      <c r="D79" s="202">
        <v>114.1284081</v>
      </c>
      <c r="E79" s="203">
        <v>1.091904257</v>
      </c>
      <c r="F79" s="202">
        <v>127.4118557</v>
      </c>
      <c r="G79" s="203">
        <v>1.328222275</v>
      </c>
      <c r="H79" s="202">
        <v>126.6341058</v>
      </c>
      <c r="I79" s="203">
        <v>1.499438973</v>
      </c>
    </row>
    <row r="80">
      <c r="A80" s="22">
        <v>40.0</v>
      </c>
      <c r="B80" s="202">
        <v>107.4475011</v>
      </c>
      <c r="C80" s="203">
        <v>0.978221994</v>
      </c>
      <c r="D80" s="202">
        <v>114.1558725</v>
      </c>
      <c r="E80" s="203">
        <v>1.088224101</v>
      </c>
      <c r="F80" s="202">
        <v>127.4330575</v>
      </c>
      <c r="G80" s="203">
        <v>1.324016869</v>
      </c>
      <c r="H80" s="202">
        <v>126.6074055</v>
      </c>
      <c r="I80" s="203">
        <v>1.49581973</v>
      </c>
    </row>
    <row r="81">
      <c r="A81" s="22">
        <v>41.0</v>
      </c>
      <c r="B81" s="202">
        <v>107.4725055</v>
      </c>
      <c r="C81" s="203">
        <v>0.974133725</v>
      </c>
      <c r="D81" s="202">
        <v>114.1840166</v>
      </c>
      <c r="E81" s="203">
        <v>1.084786832</v>
      </c>
      <c r="F81" s="202">
        <v>127.4550541</v>
      </c>
      <c r="G81" s="203">
        <v>1.320072503</v>
      </c>
      <c r="H81" s="202">
        <v>126.5801411</v>
      </c>
      <c r="I81" s="203">
        <v>1.492405066</v>
      </c>
    </row>
    <row r="82">
      <c r="A82" s="22">
        <v>42.0</v>
      </c>
      <c r="B82" s="202">
        <v>107.4991118</v>
      </c>
      <c r="C82" s="203">
        <v>0.97036444</v>
      </c>
      <c r="D82" s="202">
        <v>114.2128168</v>
      </c>
      <c r="E82" s="203">
        <v>1.081591829</v>
      </c>
      <c r="F82" s="202">
        <v>127.477875</v>
      </c>
      <c r="G82" s="203">
        <v>1.316391499</v>
      </c>
      <c r="H82" s="202">
        <v>126.5523199</v>
      </c>
      <c r="I82" s="203">
        <v>1.489197974</v>
      </c>
    </row>
    <row r="83">
      <c r="A83" s="22">
        <v>43.0</v>
      </c>
      <c r="B83" s="202">
        <v>107.5272875</v>
      </c>
      <c r="C83" s="203">
        <v>0.96690912</v>
      </c>
      <c r="D83" s="202">
        <v>114.2422471</v>
      </c>
      <c r="E83" s="203">
        <v>1.078637106</v>
      </c>
      <c r="F83" s="202">
        <v>127.5015471</v>
      </c>
      <c r="G83" s="203">
        <v>1.312974477</v>
      </c>
      <c r="H83" s="202">
        <v>126.5239515</v>
      </c>
      <c r="I83" s="203">
        <v>1.486200247</v>
      </c>
    </row>
    <row r="84">
      <c r="A84" s="22">
        <v>44.0</v>
      </c>
      <c r="B84" s="202">
        <v>107.5569933</v>
      </c>
      <c r="C84" s="203">
        <v>0.963760873</v>
      </c>
      <c r="D84" s="202">
        <v>114.2722794</v>
      </c>
      <c r="E84" s="203">
        <v>1.075919385</v>
      </c>
      <c r="F84" s="202">
        <v>127.5260949</v>
      </c>
      <c r="G84" s="203">
        <v>1.309820402</v>
      </c>
      <c r="H84" s="202">
        <v>126.4950472</v>
      </c>
      <c r="I84" s="203">
        <v>1.483412499</v>
      </c>
    </row>
    <row r="85">
      <c r="A85" s="22">
        <v>45.0</v>
      </c>
      <c r="B85" s="202">
        <v>107.5881825</v>
      </c>
      <c r="C85" s="203">
        <v>0.960911096</v>
      </c>
      <c r="D85" s="202">
        <v>114.3028833</v>
      </c>
      <c r="E85" s="203">
        <v>1.073434178</v>
      </c>
      <c r="F85" s="202">
        <v>127.5515394</v>
      </c>
      <c r="G85" s="203">
        <v>1.306926656</v>
      </c>
      <c r="H85" s="202">
        <v>126.4656204</v>
      </c>
      <c r="I85" s="203">
        <v>1.480834199</v>
      </c>
    </row>
    <row r="86">
      <c r="A86" s="22">
        <v>46.0</v>
      </c>
      <c r="B86" s="202">
        <v>107.6208014</v>
      </c>
      <c r="C86" s="203">
        <v>0.958349663</v>
      </c>
      <c r="D86" s="202">
        <v>114.3340263</v>
      </c>
      <c r="E86" s="203">
        <v>1.071175878</v>
      </c>
      <c r="F86" s="202">
        <v>127.5778984</v>
      </c>
      <c r="G86" s="203">
        <v>1.304289122</v>
      </c>
      <c r="H86" s="202">
        <v>126.4356868</v>
      </c>
      <c r="I86" s="203">
        <v>1.478463716</v>
      </c>
    </row>
    <row r="87">
      <c r="A87" s="22">
        <v>47.0</v>
      </c>
      <c r="B87" s="202">
        <v>107.6547893</v>
      </c>
      <c r="C87" s="203">
        <v>0.956065114</v>
      </c>
      <c r="D87" s="202">
        <v>114.3656737</v>
      </c>
      <c r="E87" s="203">
        <v>1.069137867</v>
      </c>
      <c r="F87" s="202">
        <v>127.6051861</v>
      </c>
      <c r="G87" s="203">
        <v>1.301902299</v>
      </c>
      <c r="H87" s="202">
        <v>126.4052638</v>
      </c>
      <c r="I87" s="203">
        <v>1.476298377</v>
      </c>
    </row>
    <row r="88">
      <c r="A88" s="22">
        <v>48.0</v>
      </c>
      <c r="B88" s="202">
        <v>107.6900786</v>
      </c>
      <c r="C88" s="203">
        <v>0.954044868</v>
      </c>
      <c r="D88" s="202">
        <v>114.3977888</v>
      </c>
      <c r="E88" s="203">
        <v>1.067312623</v>
      </c>
      <c r="F88" s="202">
        <v>127.6334126</v>
      </c>
      <c r="G88" s="203">
        <v>1.299759412</v>
      </c>
      <c r="H88" s="202">
        <v>126.3743714</v>
      </c>
      <c r="I88" s="203">
        <v>1.474334533</v>
      </c>
    </row>
    <row r="89">
      <c r="A89" s="22">
        <v>49.0</v>
      </c>
      <c r="B89" s="202">
        <v>107.7265948</v>
      </c>
      <c r="C89" s="203">
        <v>0.952275429</v>
      </c>
      <c r="D89" s="202">
        <v>114.430333</v>
      </c>
      <c r="E89" s="203">
        <v>1.06569184</v>
      </c>
      <c r="F89" s="202">
        <v>127.6625837</v>
      </c>
      <c r="G89" s="203">
        <v>1.297852554</v>
      </c>
      <c r="H89" s="202">
        <v>126.3430315</v>
      </c>
      <c r="I89" s="203">
        <v>1.472567638</v>
      </c>
    </row>
    <row r="90">
      <c r="A90" s="22">
        <v>50.0</v>
      </c>
      <c r="B90" s="202">
        <v>107.764257</v>
      </c>
      <c r="C90" s="203">
        <v>0.950742604</v>
      </c>
      <c r="D90" s="202">
        <v>114.4632656</v>
      </c>
      <c r="E90" s="203">
        <v>1.064266555</v>
      </c>
      <c r="F90" s="202">
        <v>127.6927009</v>
      </c>
      <c r="G90" s="203">
        <v>1.296172825</v>
      </c>
      <c r="H90" s="202">
        <v>126.3112684</v>
      </c>
      <c r="I90" s="203">
        <v>1.470992333</v>
      </c>
    </row>
    <row r="91">
      <c r="A91" s="22">
        <v>51.0</v>
      </c>
      <c r="B91" s="202">
        <v>107.802978</v>
      </c>
      <c r="C91" s="203">
        <v>0.949431711</v>
      </c>
      <c r="D91" s="202">
        <v>114.4965441</v>
      </c>
      <c r="E91" s="203">
        <v>1.063027268</v>
      </c>
      <c r="F91" s="202">
        <v>127.7237609</v>
      </c>
      <c r="G91" s="203">
        <v>1.294710483</v>
      </c>
      <c r="H91" s="202">
        <v>126.2791086</v>
      </c>
      <c r="I91" s="203">
        <v>1.469602541</v>
      </c>
    </row>
    <row r="92">
      <c r="A92" s="22">
        <v>52.0</v>
      </c>
      <c r="B92" s="202">
        <v>107.8426643</v>
      </c>
      <c r="C92" s="203">
        <v>0.948327782</v>
      </c>
      <c r="D92" s="202">
        <v>114.5301241</v>
      </c>
      <c r="E92" s="203">
        <v>1.061964075</v>
      </c>
      <c r="F92" s="202">
        <v>127.7557552</v>
      </c>
      <c r="G92" s="203">
        <v>1.293455101</v>
      </c>
      <c r="H92" s="202">
        <v>126.2465811</v>
      </c>
      <c r="I92" s="203">
        <v>1.468391563</v>
      </c>
    </row>
    <row r="93">
      <c r="A93" s="22">
        <v>53.0</v>
      </c>
      <c r="B93" s="202">
        <v>107.883217</v>
      </c>
      <c r="C93" s="203">
        <v>0.94741576</v>
      </c>
      <c r="D93" s="202">
        <v>114.5639595</v>
      </c>
      <c r="E93" s="203">
        <v>1.061066792</v>
      </c>
      <c r="F93" s="202">
        <v>127.7886706</v>
      </c>
      <c r="G93" s="203">
        <v>1.292395725</v>
      </c>
      <c r="H93" s="202">
        <v>126.2137168</v>
      </c>
      <c r="I93" s="203">
        <v>1.467352179</v>
      </c>
    </row>
    <row r="94">
      <c r="A94" s="22">
        <v>54.0</v>
      </c>
      <c r="B94" s="202">
        <v>107.9245316</v>
      </c>
      <c r="C94" s="203">
        <v>0.946680679</v>
      </c>
      <c r="D94" s="202">
        <v>114.5980027</v>
      </c>
      <c r="E94" s="203">
        <v>1.060325076</v>
      </c>
      <c r="F94" s="202">
        <v>127.8224881</v>
      </c>
      <c r="G94" s="203">
        <v>1.291521027</v>
      </c>
      <c r="H94" s="202">
        <v>126.1805492</v>
      </c>
      <c r="I94" s="203">
        <v>1.466476758</v>
      </c>
    </row>
    <row r="95">
      <c r="A95" s="22">
        <v>55.0</v>
      </c>
      <c r="B95" s="202">
        <v>107.9664987</v>
      </c>
      <c r="C95" s="203">
        <v>0.946107834</v>
      </c>
      <c r="D95" s="202">
        <v>114.6322043</v>
      </c>
      <c r="E95" s="203">
        <v>1.059728552</v>
      </c>
      <c r="F95" s="202">
        <v>127.8571837</v>
      </c>
      <c r="G95" s="203">
        <v>1.290819463</v>
      </c>
      <c r="H95" s="202">
        <v>126.147114</v>
      </c>
      <c r="I95" s="203">
        <v>1.465757357</v>
      </c>
    </row>
    <row r="96">
      <c r="A96" s="22">
        <v>56.0</v>
      </c>
      <c r="B96" s="202">
        <v>108.0090042</v>
      </c>
      <c r="C96" s="203">
        <v>0.945682927</v>
      </c>
      <c r="D96" s="202">
        <v>114.6665136</v>
      </c>
      <c r="E96" s="203">
        <v>1.059266922</v>
      </c>
      <c r="F96" s="202">
        <v>127.8927277</v>
      </c>
      <c r="G96" s="203">
        <v>1.290279419</v>
      </c>
      <c r="H96" s="202">
        <v>126.1134491</v>
      </c>
      <c r="I96" s="203">
        <v>1.465185833</v>
      </c>
    </row>
    <row r="97">
      <c r="A97" s="22">
        <v>57.0</v>
      </c>
      <c r="B97" s="202">
        <v>108.0519299</v>
      </c>
      <c r="C97" s="203">
        <v>0.945392209</v>
      </c>
      <c r="D97" s="202">
        <v>114.7008784</v>
      </c>
      <c r="E97" s="203">
        <v>1.058930076</v>
      </c>
      <c r="F97" s="202">
        <v>127.9290849</v>
      </c>
      <c r="G97" s="203">
        <v>1.289889356</v>
      </c>
      <c r="H97" s="202">
        <v>126.0795946</v>
      </c>
      <c r="I97" s="203">
        <v>1.464753943</v>
      </c>
    </row>
    <row r="98">
      <c r="A98" s="22">
        <v>58.0</v>
      </c>
      <c r="B98" s="202">
        <v>108.095154</v>
      </c>
      <c r="C98" s="203">
        <v>0.945222591</v>
      </c>
      <c r="D98" s="202">
        <v>114.7352452</v>
      </c>
      <c r="E98" s="203">
        <v>1.058708194</v>
      </c>
      <c r="F98" s="202">
        <v>127.9662144</v>
      </c>
      <c r="G98" s="203">
        <v>1.289637941</v>
      </c>
      <c r="H98" s="202">
        <v>126.0455929</v>
      </c>
      <c r="I98" s="203">
        <v>1.464453446</v>
      </c>
    </row>
    <row r="99">
      <c r="A99" s="22">
        <v>59.0</v>
      </c>
      <c r="B99" s="202">
        <v>108.1385515</v>
      </c>
      <c r="C99" s="203">
        <v>0.945161744</v>
      </c>
      <c r="D99" s="202">
        <v>114.7695595</v>
      </c>
      <c r="E99" s="203">
        <v>1.058591837</v>
      </c>
      <c r="F99" s="202">
        <v>128.0040698</v>
      </c>
      <c r="G99" s="203">
        <v>1.289514173</v>
      </c>
      <c r="H99" s="202">
        <v>126.0114883</v>
      </c>
      <c r="I99" s="203">
        <v>1.464276199</v>
      </c>
    </row>
    <row r="100">
      <c r="A100" s="22">
        <v>60.0</v>
      </c>
      <c r="B100" s="202">
        <v>108.1819949</v>
      </c>
      <c r="C100" s="203">
        <v>0.945198181</v>
      </c>
      <c r="D100" s="202">
        <v>114.8037655</v>
      </c>
      <c r="E100" s="203">
        <v>1.058572032</v>
      </c>
      <c r="F100" s="202">
        <v>128.0425993</v>
      </c>
      <c r="G100" s="203">
        <v>1.289507495</v>
      </c>
      <c r="H100" s="202">
        <v>125.9773271</v>
      </c>
      <c r="I100" s="203">
        <v>1.464214251</v>
      </c>
    </row>
    <row r="101">
      <c r="A101" s="22">
        <v>61.0</v>
      </c>
      <c r="B101" s="202">
        <v>108.2253543</v>
      </c>
      <c r="C101" s="203">
        <v>0.945321324</v>
      </c>
      <c r="D101" s="202">
        <v>114.8378065</v>
      </c>
      <c r="E101" s="203">
        <v>1.058640345</v>
      </c>
      <c r="F101" s="202">
        <v>128.0817456</v>
      </c>
      <c r="G101" s="203">
        <v>1.289607892</v>
      </c>
      <c r="H101" s="202">
        <v>125.9431578</v>
      </c>
      <c r="I101" s="203">
        <v>1.464259924</v>
      </c>
    </row>
    <row r="102">
      <c r="A102" s="22">
        <v>62.0</v>
      </c>
      <c r="B102" s="202">
        <v>108.2684986</v>
      </c>
      <c r="C102" s="203">
        <v>0.945521547</v>
      </c>
      <c r="D102" s="202">
        <v>114.871625</v>
      </c>
      <c r="E102" s="203">
        <v>1.058788949</v>
      </c>
      <c r="F102" s="202">
        <v>128.121446</v>
      </c>
      <c r="G102" s="203">
        <v>1.289805985</v>
      </c>
      <c r="H102" s="202">
        <v>125.9090304</v>
      </c>
      <c r="I102" s="203">
        <v>1.464405895</v>
      </c>
    </row>
    <row r="103">
      <c r="A103" s="22">
        <v>63.0</v>
      </c>
      <c r="B103" s="202">
        <v>108.3112955</v>
      </c>
      <c r="C103" s="203">
        <v>0.945790221</v>
      </c>
      <c r="D103" s="202">
        <v>114.9051628</v>
      </c>
      <c r="E103" s="203">
        <v>1.059010675</v>
      </c>
      <c r="F103" s="202">
        <v>128.1616329</v>
      </c>
      <c r="G103" s="203">
        <v>1.290093106</v>
      </c>
      <c r="H103" s="202">
        <v>125.8749966</v>
      </c>
      <c r="I103" s="203">
        <v>1.464645262</v>
      </c>
    </row>
    <row r="104">
      <c r="A104" s="22">
        <v>64.0</v>
      </c>
      <c r="B104" s="202">
        <v>108.3536122</v>
      </c>
      <c r="C104" s="203">
        <v>0.946119725</v>
      </c>
      <c r="D104" s="202">
        <v>114.9383609</v>
      </c>
      <c r="E104" s="203">
        <v>1.05929906</v>
      </c>
      <c r="F104" s="202">
        <v>128.2022338</v>
      </c>
      <c r="G104" s="203">
        <v>1.290461359</v>
      </c>
      <c r="H104" s="202">
        <v>125.8411099</v>
      </c>
      <c r="I104" s="203">
        <v>1.46497161</v>
      </c>
    </row>
    <row r="105">
      <c r="A105" s="22">
        <v>65.0</v>
      </c>
      <c r="B105" s="202">
        <v>108.3953165</v>
      </c>
      <c r="C105" s="203">
        <v>0.946503468</v>
      </c>
      <c r="D105" s="202">
        <v>114.9711599</v>
      </c>
      <c r="E105" s="203">
        <v>1.05964838</v>
      </c>
      <c r="F105" s="202">
        <v>128.2431717</v>
      </c>
      <c r="G105" s="203">
        <v>1.290903676</v>
      </c>
      <c r="H105" s="202">
        <v>125.8074249</v>
      </c>
      <c r="I105" s="203">
        <v>1.465379058</v>
      </c>
    </row>
    <row r="106">
      <c r="A106" s="22">
        <v>66.0</v>
      </c>
      <c r="B106" s="202">
        <v>108.4362765</v>
      </c>
      <c r="C106" s="203">
        <v>0.946935882</v>
      </c>
      <c r="D106" s="202">
        <v>115.0035</v>
      </c>
      <c r="E106" s="203">
        <v>1.060053676</v>
      </c>
      <c r="F106" s="202">
        <v>128.2843649</v>
      </c>
      <c r="G106" s="203">
        <v>1.291413854</v>
      </c>
      <c r="H106" s="202">
        <v>125.7739977</v>
      </c>
      <c r="I106" s="203">
        <v>1.465862308</v>
      </c>
    </row>
    <row r="107">
      <c r="A107" s="22">
        <v>67.0</v>
      </c>
      <c r="B107" s="202">
        <v>108.4763619</v>
      </c>
      <c r="C107" s="203">
        <v>0.947412417</v>
      </c>
      <c r="D107" s="202">
        <v>115.0353212</v>
      </c>
      <c r="E107" s="203">
        <v>1.06051077</v>
      </c>
      <c r="F107" s="202">
        <v>128.3257283</v>
      </c>
      <c r="G107" s="203">
        <v>1.291986584</v>
      </c>
      <c r="H107" s="202">
        <v>125.7408852</v>
      </c>
      <c r="I107" s="203">
        <v>1.466416675</v>
      </c>
    </row>
    <row r="108">
      <c r="A108" s="22">
        <v>68.0</v>
      </c>
      <c r="B108" s="202">
        <v>108.5154443</v>
      </c>
      <c r="C108" s="203">
        <v>0.947929529</v>
      </c>
      <c r="D108" s="202">
        <v>115.0665633</v>
      </c>
      <c r="E108" s="203">
        <v>1.061016268</v>
      </c>
      <c r="F108" s="202">
        <v>128.3671726</v>
      </c>
      <c r="G108" s="203">
        <v>1.292617467</v>
      </c>
      <c r="H108" s="202">
        <v>125.7081455</v>
      </c>
      <c r="I108" s="203">
        <v>1.467038114</v>
      </c>
    </row>
    <row r="109">
      <c r="A109" s="22">
        <v>69.0</v>
      </c>
      <c r="B109" s="202">
        <v>108.5533976</v>
      </c>
      <c r="C109" s="203">
        <v>0.948484655</v>
      </c>
      <c r="D109" s="202">
        <v>115.0971662</v>
      </c>
      <c r="E109" s="203">
        <v>1.061567561</v>
      </c>
      <c r="F109" s="202">
        <v>128.4086056</v>
      </c>
      <c r="G109" s="203">
        <v>1.293303018</v>
      </c>
      <c r="H109" s="202">
        <v>125.675837</v>
      </c>
      <c r="I109" s="203">
        <v>1.467723231</v>
      </c>
    </row>
    <row r="110">
      <c r="A110" s="22">
        <v>70.0</v>
      </c>
      <c r="B110" s="202">
        <v>108.5900989</v>
      </c>
      <c r="C110" s="203">
        <v>0.949076189</v>
      </c>
      <c r="D110" s="202">
        <v>115.12707</v>
      </c>
      <c r="E110" s="203">
        <v>1.062162813</v>
      </c>
      <c r="F110" s="202">
        <v>128.4499322</v>
      </c>
      <c r="G110" s="203">
        <v>1.294040666</v>
      </c>
      <c r="H110" s="202">
        <v>125.6440189</v>
      </c>
      <c r="I110" s="203">
        <v>1.468469294</v>
      </c>
    </row>
    <row r="111">
      <c r="A111" s="22">
        <v>71.0</v>
      </c>
      <c r="B111" s="202">
        <v>108.6254288</v>
      </c>
      <c r="C111" s="203">
        <v>0.949703451</v>
      </c>
      <c r="D111" s="202">
        <v>115.1562148</v>
      </c>
      <c r="E111" s="203">
        <v>1.062800937</v>
      </c>
      <c r="F111" s="202">
        <v>128.4910548</v>
      </c>
      <c r="G111" s="203">
        <v>1.294828735</v>
      </c>
      <c r="H111" s="202">
        <v>125.6127506</v>
      </c>
      <c r="I111" s="203">
        <v>1.469274222</v>
      </c>
    </row>
    <row r="112">
      <c r="A112" s="22">
        <v>72.0</v>
      </c>
      <c r="B112" s="202">
        <v>108.659272</v>
      </c>
      <c r="C112" s="203">
        <v>0.950366653</v>
      </c>
      <c r="D112" s="202">
        <v>115.1845415</v>
      </c>
      <c r="E112" s="203">
        <v>1.063481573</v>
      </c>
      <c r="F112" s="202">
        <v>128.5318742</v>
      </c>
      <c r="G112" s="203">
        <v>1.29566642</v>
      </c>
      <c r="H112" s="202">
        <v>125.5820915</v>
      </c>
      <c r="I112" s="203">
        <v>1.470136576</v>
      </c>
    </row>
    <row r="113">
      <c r="A113" s="22">
        <v>73.0</v>
      </c>
      <c r="B113" s="202">
        <v>108.6915176</v>
      </c>
      <c r="C113" s="203">
        <v>0.951066856</v>
      </c>
      <c r="D113" s="202">
        <v>115.2119913</v>
      </c>
      <c r="E113" s="203">
        <v>1.064205046</v>
      </c>
      <c r="F113" s="202">
        <v>128.5722893</v>
      </c>
      <c r="G113" s="203">
        <v>1.296553757</v>
      </c>
      <c r="H113" s="202">
        <v>125.5521009</v>
      </c>
      <c r="I113" s="203">
        <v>1.471055537</v>
      </c>
    </row>
    <row r="114">
      <c r="A114" s="22">
        <v>74.0</v>
      </c>
      <c r="B114" s="202">
        <v>108.7220601</v>
      </c>
      <c r="C114" s="203">
        <v>0.951805934</v>
      </c>
      <c r="D114" s="202">
        <v>115.2385063</v>
      </c>
      <c r="E114" s="203">
        <v>1.06497233</v>
      </c>
      <c r="F114" s="202">
        <v>128.6121984</v>
      </c>
      <c r="G114" s="203">
        <v>1.297491579</v>
      </c>
      <c r="H114" s="202">
        <v>125.5228377</v>
      </c>
      <c r="I114" s="203">
        <v>1.472030873</v>
      </c>
    </row>
    <row r="115">
      <c r="A115" s="22">
        <v>75.0</v>
      </c>
      <c r="B115" s="202">
        <v>108.7507992</v>
      </c>
      <c r="C115" s="203">
        <v>0.95258652</v>
      </c>
      <c r="D115" s="202">
        <v>115.2640292</v>
      </c>
      <c r="E115" s="203">
        <v>1.065784991</v>
      </c>
      <c r="F115" s="202">
        <v>128.6514991</v>
      </c>
      <c r="G115" s="203">
        <v>1.298481465</v>
      </c>
      <c r="H115" s="202">
        <v>125.4943601</v>
      </c>
      <c r="I115" s="203">
        <v>1.473062904</v>
      </c>
    </row>
    <row r="116">
      <c r="A116" s="22">
        <v>76.0</v>
      </c>
      <c r="B116" s="202">
        <v>108.7776406</v>
      </c>
      <c r="C116" s="203">
        <v>0.953411956</v>
      </c>
      <c r="D116" s="202">
        <v>115.288504</v>
      </c>
      <c r="E116" s="203">
        <v>1.066645141</v>
      </c>
      <c r="F116" s="202">
        <v>128.6900892</v>
      </c>
      <c r="G116" s="203">
        <v>1.299525683</v>
      </c>
      <c r="H116" s="202">
        <v>125.4667256</v>
      </c>
      <c r="I116" s="203">
        <v>1.474152454</v>
      </c>
    </row>
    <row r="117">
      <c r="A117" s="22">
        <v>77.0</v>
      </c>
      <c r="B117" s="202">
        <v>108.8024964</v>
      </c>
      <c r="C117" s="203">
        <v>0.954286239</v>
      </c>
      <c r="D117" s="202">
        <v>115.3118755</v>
      </c>
      <c r="E117" s="203">
        <v>1.067555368</v>
      </c>
      <c r="F117" s="202">
        <v>128.7278668</v>
      </c>
      <c r="G117" s="203">
        <v>1.300627126</v>
      </c>
      <c r="H117" s="202">
        <v>125.4399906</v>
      </c>
      <c r="I117" s="203">
        <v>1.475300798</v>
      </c>
    </row>
    <row r="118">
      <c r="A118" s="22">
        <v>78.0</v>
      </c>
      <c r="B118" s="202">
        <v>108.8252853</v>
      </c>
      <c r="C118" s="203">
        <v>0.955213952</v>
      </c>
      <c r="D118" s="202">
        <v>115.33409</v>
      </c>
      <c r="E118" s="203">
        <v>1.068518673</v>
      </c>
      <c r="F118" s="202">
        <v>128.7647311</v>
      </c>
      <c r="G118" s="203">
        <v>1.301789236</v>
      </c>
      <c r="H118" s="202">
        <v>125.4142103</v>
      </c>
      <c r="I118" s="203">
        <v>1.476509606</v>
      </c>
    </row>
    <row r="119">
      <c r="A119" s="22">
        <v>79.0</v>
      </c>
      <c r="B119" s="202">
        <v>108.8459329</v>
      </c>
      <c r="C119" s="203">
        <v>0.956200202</v>
      </c>
      <c r="D119" s="202">
        <v>115.3550953</v>
      </c>
      <c r="E119" s="203">
        <v>1.069538402</v>
      </c>
      <c r="F119" s="202">
        <v>128.8005829</v>
      </c>
      <c r="G119" s="203">
        <v>1.303015923</v>
      </c>
      <c r="H119" s="202">
        <v>125.3894382</v>
      </c>
      <c r="I119" s="203">
        <v>1.477780877</v>
      </c>
    </row>
    <row r="120">
      <c r="A120" s="22">
        <v>80.0</v>
      </c>
      <c r="B120" s="202">
        <v>108.8643723</v>
      </c>
      <c r="C120" s="203">
        <v>0.957250537</v>
      </c>
      <c r="D120" s="202">
        <v>115.3748404</v>
      </c>
      <c r="E120" s="203">
        <v>1.070618164</v>
      </c>
      <c r="F120" s="202">
        <v>128.8353248</v>
      </c>
      <c r="G120" s="203">
        <v>1.304311483</v>
      </c>
      <c r="H120" s="202">
        <v>125.3657265</v>
      </c>
      <c r="I120" s="203">
        <v>1.479116872</v>
      </c>
    </row>
    <row r="121">
      <c r="A121" s="22">
        <v>81.0</v>
      </c>
      <c r="B121" s="202">
        <v>108.880544</v>
      </c>
      <c r="C121" s="203">
        <v>0.958370866</v>
      </c>
      <c r="D121" s="202">
        <v>115.3932762</v>
      </c>
      <c r="E121" s="203">
        <v>1.07176176</v>
      </c>
      <c r="F121" s="202">
        <v>128.8688619</v>
      </c>
      <c r="G121" s="203">
        <v>1.305680502</v>
      </c>
      <c r="H121" s="202">
        <v>125.3431251</v>
      </c>
      <c r="I121" s="203">
        <v>1.48052004</v>
      </c>
    </row>
    <row r="122">
      <c r="A122" s="22">
        <v>82.0</v>
      </c>
      <c r="B122" s="202">
        <v>108.8943965</v>
      </c>
      <c r="C122" s="203">
        <v>0.959567366</v>
      </c>
      <c r="D122" s="202">
        <v>115.4103556</v>
      </c>
      <c r="E122" s="203">
        <v>1.072973095</v>
      </c>
      <c r="F122" s="202">
        <v>128.9011021</v>
      </c>
      <c r="G122" s="203">
        <v>1.307127758</v>
      </c>
      <c r="H122" s="202">
        <v>125.3216821</v>
      </c>
      <c r="I122" s="203">
        <v>1.481992945</v>
      </c>
    </row>
    <row r="123">
      <c r="A123" s="22">
        <v>83.0</v>
      </c>
      <c r="B123" s="202">
        <v>108.905886</v>
      </c>
      <c r="C123" s="203">
        <v>0.960846386</v>
      </c>
      <c r="D123" s="202">
        <v>115.4260331</v>
      </c>
      <c r="E123" s="203">
        <v>1.0742561</v>
      </c>
      <c r="F123" s="202">
        <v>128.9319566</v>
      </c>
      <c r="G123" s="203">
        <v>1.308658121</v>
      </c>
      <c r="H123" s="202">
        <v>125.3014433</v>
      </c>
      <c r="I123" s="203">
        <v>1.483538185</v>
      </c>
    </row>
    <row r="124">
      <c r="A124" s="22">
        <v>84.0</v>
      </c>
      <c r="B124" s="202">
        <v>108.914977</v>
      </c>
      <c r="C124" s="203">
        <v>0.962214335</v>
      </c>
      <c r="D124" s="202">
        <v>115.4402654</v>
      </c>
      <c r="E124" s="203">
        <v>1.075614646</v>
      </c>
      <c r="F124" s="202">
        <v>128.9613402</v>
      </c>
      <c r="G124" s="203">
        <v>1.310276443</v>
      </c>
      <c r="H124" s="202">
        <v>125.2824521</v>
      </c>
      <c r="I124" s="203">
        <v>1.485158319</v>
      </c>
    </row>
    <row r="125">
      <c r="A125" s="22">
        <v>85.0</v>
      </c>
      <c r="B125" s="202">
        <v>108.9216422</v>
      </c>
      <c r="C125" s="203">
        <v>0.963677576</v>
      </c>
      <c r="D125" s="202">
        <v>115.4530115</v>
      </c>
      <c r="E125" s="203">
        <v>1.077052458</v>
      </c>
      <c r="F125" s="202">
        <v>128.9891716</v>
      </c>
      <c r="G125" s="203">
        <v>1.311987453</v>
      </c>
      <c r="H125" s="202">
        <v>125.2647495</v>
      </c>
      <c r="I125" s="203">
        <v>1.486855783</v>
      </c>
    </row>
    <row r="126">
      <c r="A126" s="22">
        <v>86.0</v>
      </c>
      <c r="B126" s="202">
        <v>108.9258628</v>
      </c>
      <c r="C126" s="203">
        <v>0.965242301</v>
      </c>
      <c r="D126" s="202">
        <v>115.4642327</v>
      </c>
      <c r="E126" s="203">
        <v>1.078573037</v>
      </c>
      <c r="F126" s="202">
        <v>129.0153741</v>
      </c>
      <c r="G126" s="203">
        <v>1.313795645</v>
      </c>
      <c r="H126" s="202">
        <v>125.2483735</v>
      </c>
      <c r="I126" s="203">
        <v>1.488632817</v>
      </c>
    </row>
    <row r="127">
      <c r="A127" s="22">
        <v>87.0</v>
      </c>
      <c r="B127" s="202">
        <v>108.9276281</v>
      </c>
      <c r="C127" s="203">
        <v>0.966914408</v>
      </c>
      <c r="D127" s="202">
        <v>115.4738925</v>
      </c>
      <c r="E127" s="203">
        <v>1.080179571</v>
      </c>
      <c r="F127" s="202">
        <v>129.0398754</v>
      </c>
      <c r="G127" s="203">
        <v>1.315705167</v>
      </c>
      <c r="H127" s="202">
        <v>125.2333597</v>
      </c>
      <c r="I127" s="203">
        <v>1.490491387</v>
      </c>
    </row>
    <row r="128">
      <c r="A128" s="22">
        <v>88.0</v>
      </c>
      <c r="B128" s="202">
        <v>108.926936</v>
      </c>
      <c r="C128" s="203">
        <v>0.968699376</v>
      </c>
      <c r="D128" s="202">
        <v>115.4819571</v>
      </c>
      <c r="E128" s="203">
        <v>1.081874861</v>
      </c>
      <c r="F128" s="202">
        <v>129.062608</v>
      </c>
      <c r="G128" s="203">
        <v>1.317719714</v>
      </c>
      <c r="H128" s="202">
        <v>125.2197405</v>
      </c>
      <c r="I128" s="203">
        <v>1.492433114</v>
      </c>
    </row>
    <row r="129">
      <c r="A129" s="22">
        <v>89.0</v>
      </c>
      <c r="B129" s="202">
        <v>108.9237929</v>
      </c>
      <c r="C129" s="203">
        <v>0.970602137</v>
      </c>
      <c r="D129" s="202">
        <v>115.4883953</v>
      </c>
      <c r="E129" s="203">
        <v>1.083661246</v>
      </c>
      <c r="F129" s="202">
        <v>129.0835096</v>
      </c>
      <c r="G129" s="203">
        <v>1.319842419</v>
      </c>
      <c r="H129" s="202">
        <v>125.2075456</v>
      </c>
      <c r="I129" s="203">
        <v>1.494459203</v>
      </c>
    </row>
    <row r="130">
      <c r="A130" s="22">
        <v>90.0</v>
      </c>
      <c r="B130" s="202">
        <v>108.9182133</v>
      </c>
      <c r="C130" s="203">
        <v>0.972626945</v>
      </c>
      <c r="D130" s="202">
        <v>115.4931786</v>
      </c>
      <c r="E130" s="203">
        <v>1.085540528</v>
      </c>
      <c r="F130" s="202">
        <v>129.1025232</v>
      </c>
      <c r="G130" s="203">
        <v>1.322075756</v>
      </c>
      <c r="H130" s="202">
        <v>125.1968015</v>
      </c>
      <c r="I130" s="203">
        <v>1.496570385</v>
      </c>
    </row>
    <row r="131">
      <c r="A131" s="22">
        <v>91.0</v>
      </c>
      <c r="B131" s="202">
        <v>108.9102202</v>
      </c>
      <c r="C131" s="203">
        <v>0.974777256</v>
      </c>
      <c r="D131" s="202">
        <v>115.4962812</v>
      </c>
      <c r="E131" s="203">
        <v>1.087513914</v>
      </c>
      <c r="F131" s="202">
        <v>129.1195972</v>
      </c>
      <c r="G131" s="203">
        <v>1.324421441</v>
      </c>
      <c r="H131" s="202">
        <v>125.1875318</v>
      </c>
      <c r="I131" s="203">
        <v>1.498766852</v>
      </c>
    </row>
    <row r="132">
      <c r="A132" s="22">
        <v>92.0</v>
      </c>
      <c r="B132" s="202">
        <v>108.8998445</v>
      </c>
      <c r="C132" s="203">
        <v>0.977055607</v>
      </c>
      <c r="D132" s="202">
        <v>115.4976804</v>
      </c>
      <c r="E132" s="203">
        <v>1.089581953</v>
      </c>
      <c r="F132" s="202">
        <v>129.1346854</v>
      </c>
      <c r="G132" s="203">
        <v>1.326880349</v>
      </c>
      <c r="H132" s="202">
        <v>125.1797569</v>
      </c>
      <c r="I132" s="203">
        <v>1.501048212</v>
      </c>
    </row>
    <row r="133">
      <c r="A133" s="22">
        <v>93.0</v>
      </c>
      <c r="B133" s="202">
        <v>108.8871252</v>
      </c>
      <c r="C133" s="203">
        <v>0.979463507</v>
      </c>
      <c r="D133" s="202">
        <v>115.4973562</v>
      </c>
      <c r="E133" s="203">
        <v>1.091744488</v>
      </c>
      <c r="F133" s="202">
        <v>129.1477473</v>
      </c>
      <c r="G133" s="203">
        <v>1.329452436</v>
      </c>
      <c r="H133" s="202">
        <v>125.1734942</v>
      </c>
      <c r="I133" s="203">
        <v>1.503413445</v>
      </c>
    </row>
    <row r="134">
      <c r="A134" s="22">
        <v>94.0</v>
      </c>
      <c r="B134" s="202">
        <v>108.8721094</v>
      </c>
      <c r="C134" s="203">
        <v>0.982001344</v>
      </c>
      <c r="D134" s="202">
        <v>115.4952916</v>
      </c>
      <c r="E134" s="203">
        <v>1.094000611</v>
      </c>
      <c r="F134" s="202">
        <v>129.1587481</v>
      </c>
      <c r="G134" s="203">
        <v>1.332136673</v>
      </c>
      <c r="H134" s="202">
        <v>125.1687579</v>
      </c>
      <c r="I134" s="203">
        <v>1.505860863</v>
      </c>
    </row>
    <row r="135">
      <c r="A135" s="22">
        <v>95.0</v>
      </c>
      <c r="B135" s="202">
        <v>108.8548513</v>
      </c>
      <c r="C135" s="203">
        <v>0.984668292</v>
      </c>
      <c r="D135" s="202">
        <v>115.4914727</v>
      </c>
      <c r="E135" s="203">
        <v>1.096348638</v>
      </c>
      <c r="F135" s="202">
        <v>129.1676585</v>
      </c>
      <c r="G135" s="203">
        <v>1.334930994</v>
      </c>
      <c r="H135" s="202">
        <v>125.1655594</v>
      </c>
      <c r="I135" s="203">
        <v>1.50838809</v>
      </c>
    </row>
    <row r="136">
      <c r="A136" s="22">
        <v>96.0</v>
      </c>
      <c r="B136" s="202">
        <v>108.8354129</v>
      </c>
      <c r="C136" s="203">
        <v>0.98746225</v>
      </c>
      <c r="D136" s="202">
        <v>115.4858886</v>
      </c>
      <c r="E136" s="203">
        <v>1.098786076</v>
      </c>
      <c r="F136" s="202">
        <v>129.1744549</v>
      </c>
      <c r="G136" s="203">
        <v>1.33783226</v>
      </c>
      <c r="H136" s="202">
        <v>125.1639067</v>
      </c>
      <c r="I136" s="203">
        <v>1.510992041</v>
      </c>
    </row>
    <row r="137">
      <c r="A137" s="22">
        <v>97.0</v>
      </c>
      <c r="B137" s="202">
        <v>108.8138633</v>
      </c>
      <c r="C137" s="203">
        <v>0.99037979</v>
      </c>
      <c r="D137" s="202">
        <v>115.4785316</v>
      </c>
      <c r="E137" s="203">
        <v>1.101309618</v>
      </c>
      <c r="F137" s="202">
        <v>129.179119</v>
      </c>
      <c r="G137" s="203">
        <v>1.340836235</v>
      </c>
      <c r="H137" s="202">
        <v>125.1638053</v>
      </c>
      <c r="I137" s="203">
        <v>1.513668914</v>
      </c>
    </row>
    <row r="138">
      <c r="A138" s="22">
        <v>98.0</v>
      </c>
      <c r="B138" s="202">
        <v>108.7902782</v>
      </c>
      <c r="C138" s="203">
        <v>0.993416127</v>
      </c>
      <c r="D138" s="202">
        <v>115.469397</v>
      </c>
      <c r="E138" s="203">
        <v>1.103915135</v>
      </c>
      <c r="F138" s="202">
        <v>129.1816383</v>
      </c>
      <c r="G138" s="203">
        <v>1.343937578</v>
      </c>
      <c r="H138" s="202">
        <v>125.1652575</v>
      </c>
      <c r="I138" s="203">
        <v>1.516414193</v>
      </c>
    </row>
    <row r="139">
      <c r="A139" s="22">
        <v>99.0</v>
      </c>
      <c r="B139" s="202">
        <v>108.7647402</v>
      </c>
      <c r="C139" s="203">
        <v>0.996565111</v>
      </c>
      <c r="D139" s="202">
        <v>115.4584833</v>
      </c>
      <c r="E139" s="203">
        <v>1.106597687</v>
      </c>
      <c r="F139" s="202">
        <v>129.1820053</v>
      </c>
      <c r="G139" s="203">
        <v>1.347129855</v>
      </c>
      <c r="H139" s="202">
        <v>125.168263</v>
      </c>
      <c r="I139" s="203">
        <v>1.519222657</v>
      </c>
    </row>
    <row r="140">
      <c r="A140" s="22">
        <v>100.0</v>
      </c>
      <c r="B140" s="202">
        <v>108.7373379</v>
      </c>
      <c r="C140" s="203">
        <v>0.99981924</v>
      </c>
      <c r="D140" s="202">
        <v>115.445792</v>
      </c>
      <c r="E140" s="203">
        <v>1.109351541</v>
      </c>
      <c r="F140" s="202">
        <v>129.1802178</v>
      </c>
      <c r="G140" s="203">
        <v>1.350405564</v>
      </c>
      <c r="H140" s="202">
        <v>125.1728186</v>
      </c>
      <c r="I140" s="203">
        <v>1.522088406</v>
      </c>
    </row>
    <row r="141">
      <c r="A141" s="22">
        <v>101.0</v>
      </c>
      <c r="B141" s="202">
        <v>108.7081659</v>
      </c>
      <c r="C141" s="203">
        <v>1.003169697</v>
      </c>
      <c r="D141" s="202">
        <v>115.4313279</v>
      </c>
      <c r="E141" s="203">
        <v>1.112170195</v>
      </c>
      <c r="F141" s="202">
        <v>129.1762786</v>
      </c>
      <c r="G141" s="203">
        <v>1.353756177</v>
      </c>
      <c r="H141" s="202">
        <v>125.1789189</v>
      </c>
      <c r="I141" s="203">
        <v>1.525004882</v>
      </c>
    </row>
    <row r="142">
      <c r="A142" s="22">
        <v>102.0</v>
      </c>
      <c r="B142" s="202">
        <v>108.6773243</v>
      </c>
      <c r="C142" s="203">
        <v>1.006606404</v>
      </c>
      <c r="D142" s="202">
        <v>115.4150987</v>
      </c>
      <c r="E142" s="203">
        <v>1.115046423</v>
      </c>
      <c r="F142" s="202">
        <v>129.170195</v>
      </c>
      <c r="G142" s="203">
        <v>1.3571722</v>
      </c>
      <c r="H142" s="202">
        <v>125.1865556</v>
      </c>
      <c r="I142" s="203">
        <v>1.527964913</v>
      </c>
    </row>
    <row r="143">
      <c r="A143" s="22">
        <v>103.0</v>
      </c>
      <c r="B143" s="202">
        <v>108.6449182</v>
      </c>
      <c r="C143" s="203">
        <v>1.010118108</v>
      </c>
      <c r="D143" s="202">
        <v>115.3971153</v>
      </c>
      <c r="E143" s="203">
        <v>1.117972314</v>
      </c>
      <c r="F143" s="202">
        <v>129.1619794</v>
      </c>
      <c r="G143" s="203">
        <v>1.360643244</v>
      </c>
      <c r="H143" s="202">
        <v>125.1957183</v>
      </c>
      <c r="I143" s="203">
        <v>1.530960759</v>
      </c>
    </row>
    <row r="144">
      <c r="A144" s="22">
        <v>104.0</v>
      </c>
      <c r="B144" s="202">
        <v>108.6110576</v>
      </c>
      <c r="C144" s="203">
        <v>1.013692469</v>
      </c>
      <c r="D144" s="202">
        <v>115.3773915</v>
      </c>
      <c r="E144" s="203">
        <v>1.120939333</v>
      </c>
      <c r="F144" s="202">
        <v>129.151648</v>
      </c>
      <c r="G144" s="203">
        <v>1.364158115</v>
      </c>
      <c r="H144" s="202">
        <v>125.2063945</v>
      </c>
      <c r="I144" s="203">
        <v>1.53398416</v>
      </c>
    </row>
    <row r="145">
      <c r="A145" s="22">
        <v>105.0</v>
      </c>
      <c r="B145" s="202">
        <v>108.5758568</v>
      </c>
      <c r="C145" s="203">
        <v>1.017316185</v>
      </c>
      <c r="D145" s="202">
        <v>115.3559442</v>
      </c>
      <c r="E145" s="203">
        <v>1.123938383</v>
      </c>
      <c r="F145" s="202">
        <v>129.1392214</v>
      </c>
      <c r="G145" s="203">
        <v>1.367704907</v>
      </c>
      <c r="H145" s="202">
        <v>125.2185693</v>
      </c>
      <c r="I145" s="203">
        <v>1.537026402</v>
      </c>
    </row>
    <row r="146">
      <c r="A146" s="22">
        <v>106.0</v>
      </c>
      <c r="B146" s="202">
        <v>108.5394339</v>
      </c>
      <c r="C146" s="203">
        <v>1.020975119</v>
      </c>
      <c r="D146" s="202">
        <v>115.3327931</v>
      </c>
      <c r="E146" s="203">
        <v>1.12695987</v>
      </c>
      <c r="F146" s="202">
        <v>129.1247239</v>
      </c>
      <c r="G146" s="203">
        <v>1.371271118</v>
      </c>
      <c r="H146" s="202">
        <v>125.2322261</v>
      </c>
      <c r="I146" s="203">
        <v>1.540078377</v>
      </c>
    </row>
    <row r="147">
      <c r="A147" s="22">
        <v>107.0</v>
      </c>
      <c r="B147" s="202">
        <v>108.5019105</v>
      </c>
      <c r="C147" s="203">
        <v>1.024654447</v>
      </c>
      <c r="D147" s="202">
        <v>115.307961</v>
      </c>
      <c r="E147" s="203">
        <v>1.129993783</v>
      </c>
      <c r="F147" s="202">
        <v>129.1081835</v>
      </c>
      <c r="G147" s="203">
        <v>1.37484376</v>
      </c>
      <c r="H147" s="202">
        <v>125.2473465</v>
      </c>
      <c r="I147" s="203">
        <v>1.543130651</v>
      </c>
    </row>
    <row r="148">
      <c r="A148" s="22">
        <v>108.0</v>
      </c>
      <c r="B148" s="202">
        <v>108.4634113</v>
      </c>
      <c r="C148" s="203">
        <v>1.028338807</v>
      </c>
      <c r="D148" s="202">
        <v>115.2814731</v>
      </c>
      <c r="E148" s="203">
        <v>1.133029768</v>
      </c>
      <c r="F148" s="202">
        <v>129.0896314</v>
      </c>
      <c r="G148" s="203">
        <v>1.37840949</v>
      </c>
      <c r="H148" s="202">
        <v>125.2639103</v>
      </c>
      <c r="I148" s="203">
        <v>1.546173543</v>
      </c>
    </row>
    <row r="149">
      <c r="A149" s="22">
        <v>109.0</v>
      </c>
      <c r="B149" s="202">
        <v>108.4240632</v>
      </c>
      <c r="C149" s="203">
        <v>1.032012467</v>
      </c>
      <c r="D149" s="202">
        <v>115.2533578</v>
      </c>
      <c r="E149" s="203">
        <v>1.136057213</v>
      </c>
      <c r="F149" s="202">
        <v>129.069102</v>
      </c>
      <c r="G149" s="203">
        <v>1.381954731</v>
      </c>
      <c r="H149" s="202">
        <v>125.2818959</v>
      </c>
      <c r="I149" s="203">
        <v>1.549197192</v>
      </c>
    </row>
    <row r="150">
      <c r="A150" s="22">
        <v>110.0</v>
      </c>
      <c r="B150" s="202">
        <v>108.3839956</v>
      </c>
      <c r="C150" s="203">
        <v>1.035659488</v>
      </c>
      <c r="D150" s="202">
        <v>115.2236459</v>
      </c>
      <c r="E150" s="203">
        <v>1.139065332</v>
      </c>
      <c r="F150" s="202">
        <v>129.0466323</v>
      </c>
      <c r="G150" s="203">
        <v>1.385465805</v>
      </c>
      <c r="H150" s="202">
        <v>125.3012804</v>
      </c>
      <c r="I150" s="203">
        <v>1.552191636</v>
      </c>
    </row>
    <row r="151">
      <c r="A151" s="22">
        <v>111.0</v>
      </c>
      <c r="B151" s="202">
        <v>108.3433391</v>
      </c>
      <c r="C151" s="203">
        <v>1.03926389</v>
      </c>
      <c r="D151" s="202">
        <v>115.1923707</v>
      </c>
      <c r="E151" s="203">
        <v>1.142043246</v>
      </c>
      <c r="F151" s="202">
        <v>129.0222621</v>
      </c>
      <c r="G151" s="203">
        <v>1.388929063</v>
      </c>
      <c r="H151" s="202">
        <v>125.3220393</v>
      </c>
      <c r="I151" s="203">
        <v>1.555146889</v>
      </c>
    </row>
    <row r="152">
      <c r="A152" s="22">
        <v>112.0</v>
      </c>
      <c r="B152" s="202">
        <v>108.3022256</v>
      </c>
      <c r="C152" s="203">
        <v>1.04280982</v>
      </c>
      <c r="D152" s="202">
        <v>115.1595681</v>
      </c>
      <c r="E152" s="203">
        <v>1.144980073</v>
      </c>
      <c r="F152" s="202">
        <v>128.9960332</v>
      </c>
      <c r="G152" s="203">
        <v>1.392331007</v>
      </c>
      <c r="H152" s="202">
        <v>125.3441472</v>
      </c>
      <c r="I152" s="203">
        <v>1.558053012</v>
      </c>
    </row>
    <row r="153">
      <c r="A153" s="22">
        <v>113.0</v>
      </c>
      <c r="B153" s="202">
        <v>108.2607875</v>
      </c>
      <c r="C153" s="203">
        <v>1.046281707</v>
      </c>
      <c r="D153" s="202">
        <v>115.1252765</v>
      </c>
      <c r="E153" s="203">
        <v>1.147865003</v>
      </c>
      <c r="F153" s="202">
        <v>128.9679896</v>
      </c>
      <c r="G153" s="203">
        <v>1.395658417</v>
      </c>
      <c r="H153" s="202">
        <v>125.3675778</v>
      </c>
      <c r="I153" s="203">
        <v>1.560900187</v>
      </c>
    </row>
    <row r="154">
      <c r="A154" s="22">
        <v>114.0</v>
      </c>
      <c r="B154" s="202">
        <v>108.2191574</v>
      </c>
      <c r="C154" s="203">
        <v>1.049664419</v>
      </c>
      <c r="D154" s="202">
        <v>115.0895364</v>
      </c>
      <c r="E154" s="203">
        <v>1.150687385</v>
      </c>
      <c r="F154" s="202">
        <v>128.938177</v>
      </c>
      <c r="G154" s="203">
        <v>1.398898463</v>
      </c>
      <c r="H154" s="202">
        <v>125.3923035</v>
      </c>
      <c r="I154" s="203">
        <v>1.563678788</v>
      </c>
    </row>
    <row r="155">
      <c r="A155" s="22">
        <v>115.0</v>
      </c>
      <c r="B155" s="202">
        <v>108.1774675</v>
      </c>
      <c r="C155" s="203">
        <v>1.0529434</v>
      </c>
      <c r="D155" s="202">
        <v>115.0523906</v>
      </c>
      <c r="E155" s="203">
        <v>1.153436798</v>
      </c>
      <c r="F155" s="202">
        <v>128.9066429</v>
      </c>
      <c r="G155" s="203">
        <v>1.402038812</v>
      </c>
      <c r="H155" s="202">
        <v>125.4182962</v>
      </c>
      <c r="I155" s="203">
        <v>1.566379443</v>
      </c>
    </row>
    <row r="156">
      <c r="A156" s="22">
        <v>116.0</v>
      </c>
      <c r="B156" s="202">
        <v>108.1358492</v>
      </c>
      <c r="C156" s="203">
        <v>1.056104804</v>
      </c>
      <c r="D156" s="202">
        <v>115.0138839</v>
      </c>
      <c r="E156" s="203">
        <v>1.156103126</v>
      </c>
      <c r="F156" s="202">
        <v>128.873436</v>
      </c>
      <c r="G156" s="203">
        <v>1.405067728</v>
      </c>
      <c r="H156" s="202">
        <v>125.445527</v>
      </c>
      <c r="I156" s="203">
        <v>1.568993099</v>
      </c>
    </row>
    <row r="157">
      <c r="A157" s="22">
        <v>117.0</v>
      </c>
      <c r="B157" s="202">
        <v>108.0944324</v>
      </c>
      <c r="C157" s="203">
        <v>1.059135607</v>
      </c>
      <c r="D157" s="202">
        <v>114.9740635</v>
      </c>
      <c r="E157" s="203">
        <v>1.158676622</v>
      </c>
      <c r="F157" s="202">
        <v>128.8386061</v>
      </c>
      <c r="G157" s="203">
        <v>1.407974154</v>
      </c>
      <c r="H157" s="202">
        <v>125.4739662</v>
      </c>
      <c r="I157" s="203">
        <v>1.571511074</v>
      </c>
    </row>
    <row r="158">
      <c r="A158" s="22">
        <v>118.0</v>
      </c>
      <c r="B158" s="202">
        <v>108.0533452</v>
      </c>
      <c r="C158" s="203">
        <v>1.062023711</v>
      </c>
      <c r="D158" s="202">
        <v>114.9329779</v>
      </c>
      <c r="E158" s="203">
        <v>1.161147972</v>
      </c>
      <c r="F158" s="202">
        <v>128.8022042</v>
      </c>
      <c r="G158" s="203">
        <v>1.410747792</v>
      </c>
      <c r="H158" s="202">
        <v>125.5035837</v>
      </c>
      <c r="I158" s="203">
        <v>1.573925111</v>
      </c>
    </row>
    <row r="159">
      <c r="A159" s="22">
        <v>119.0</v>
      </c>
      <c r="B159" s="202">
        <v>108.0127137</v>
      </c>
      <c r="C159" s="203">
        <v>1.064758026</v>
      </c>
      <c r="D159" s="202">
        <v>114.890678</v>
      </c>
      <c r="E159" s="203">
        <v>1.163508347</v>
      </c>
      <c r="F159" s="202">
        <v>128.7642819</v>
      </c>
      <c r="G159" s="203">
        <v>1.41337916</v>
      </c>
      <c r="H159" s="202">
        <v>125.5343487</v>
      </c>
      <c r="I159" s="203">
        <v>1.576227417</v>
      </c>
    </row>
    <row r="160">
      <c r="A160" s="22">
        <v>120.0</v>
      </c>
      <c r="B160" s="202">
        <v>107.9726609</v>
      </c>
      <c r="C160" s="203">
        <v>1.067328536</v>
      </c>
      <c r="D160" s="202">
        <v>114.8472161</v>
      </c>
      <c r="E160" s="203">
        <v>1.165749452</v>
      </c>
      <c r="F160" s="202">
        <v>128.7248917</v>
      </c>
      <c r="G160" s="203">
        <v>1.415859645</v>
      </c>
      <c r="H160" s="202">
        <v>125.5662302</v>
      </c>
      <c r="I160" s="203">
        <v>1.578410704</v>
      </c>
    </row>
    <row r="161">
      <c r="A161" s="22">
        <v>121.0</v>
      </c>
      <c r="B161" s="202">
        <v>107.9333068</v>
      </c>
      <c r="C161" s="203">
        <v>1.069726352</v>
      </c>
      <c r="D161" s="202">
        <v>114.8026461</v>
      </c>
      <c r="E161" s="203">
        <v>1.167863564</v>
      </c>
      <c r="F161" s="202">
        <v>128.6840865</v>
      </c>
      <c r="G161" s="203">
        <v>1.418181534</v>
      </c>
      <c r="H161" s="202">
        <v>125.5991963</v>
      </c>
      <c r="I161" s="203">
        <v>1.58046822</v>
      </c>
    </row>
    <row r="162">
      <c r="A162" s="22">
        <v>122.0</v>
      </c>
      <c r="B162" s="202">
        <v>107.8947675</v>
      </c>
      <c r="C162" s="203">
        <v>1.071943742</v>
      </c>
      <c r="D162" s="202">
        <v>114.7570237</v>
      </c>
      <c r="E162" s="203">
        <v>1.169843572</v>
      </c>
      <c r="F162" s="202">
        <v>128.6419199</v>
      </c>
      <c r="G162" s="203">
        <v>1.42033804</v>
      </c>
      <c r="H162" s="202">
        <v>125.6332151</v>
      </c>
      <c r="I162" s="203">
        <v>1.58239377</v>
      </c>
    </row>
    <row r="163">
      <c r="A163" s="22">
        <v>123.0</v>
      </c>
      <c r="B163" s="202">
        <v>107.8571553</v>
      </c>
      <c r="C163" s="203">
        <v>1.073974147</v>
      </c>
      <c r="D163" s="202">
        <v>114.7104058</v>
      </c>
      <c r="E163" s="203">
        <v>1.171682995</v>
      </c>
      <c r="F163" s="202">
        <v>128.5984454</v>
      </c>
      <c r="G163" s="203">
        <v>1.422323309</v>
      </c>
      <c r="H163" s="202">
        <v>125.6682542</v>
      </c>
      <c r="I163" s="203">
        <v>1.584181736</v>
      </c>
    </row>
    <row r="164">
      <c r="A164" s="22">
        <v>124.0</v>
      </c>
      <c r="B164" s="202">
        <v>107.8205779</v>
      </c>
      <c r="C164" s="203">
        <v>1.07581218</v>
      </c>
      <c r="D164" s="202">
        <v>114.6628506</v>
      </c>
      <c r="E164" s="203">
        <v>1.173376011</v>
      </c>
      <c r="F164" s="202">
        <v>128.5537171</v>
      </c>
      <c r="G164" s="203">
        <v>1.424132421</v>
      </c>
      <c r="H164" s="202">
        <v>125.7042805</v>
      </c>
      <c r="I164" s="203">
        <v>1.585827091</v>
      </c>
    </row>
    <row r="165">
      <c r="A165" s="22">
        <v>125.0</v>
      </c>
      <c r="B165" s="202">
        <v>107.7851381</v>
      </c>
      <c r="C165" s="203">
        <v>1.077453612</v>
      </c>
      <c r="D165" s="202">
        <v>114.6144179</v>
      </c>
      <c r="E165" s="203">
        <v>1.174917462</v>
      </c>
      <c r="F165" s="202">
        <v>128.5077892</v>
      </c>
      <c r="G165" s="203">
        <v>1.425761372</v>
      </c>
      <c r="H165" s="202">
        <v>125.741261</v>
      </c>
      <c r="I165" s="203">
        <v>1.587325396</v>
      </c>
    </row>
    <row r="166">
      <c r="A166" s="22">
        <v>126.0</v>
      </c>
      <c r="B166" s="202">
        <v>107.7509334</v>
      </c>
      <c r="C166" s="203">
        <v>1.078895339</v>
      </c>
      <c r="D166" s="202">
        <v>114.5651683</v>
      </c>
      <c r="E166" s="203">
        <v>1.176302864</v>
      </c>
      <c r="F166" s="202">
        <v>128.4607162</v>
      </c>
      <c r="G166" s="203">
        <v>1.427207052</v>
      </c>
      <c r="H166" s="202">
        <v>125.7791617</v>
      </c>
      <c r="I166" s="203">
        <v>1.588672809</v>
      </c>
    </row>
    <row r="167">
      <c r="A167" s="22">
        <v>127.0</v>
      </c>
      <c r="B167" s="202">
        <v>107.7180558</v>
      </c>
      <c r="C167" s="203">
        <v>1.080135339</v>
      </c>
      <c r="D167" s="202">
        <v>114.5151637</v>
      </c>
      <c r="E167" s="203">
        <v>1.177528406</v>
      </c>
      <c r="F167" s="202">
        <v>128.4125523</v>
      </c>
      <c r="G167" s="203">
        <v>1.428467208</v>
      </c>
      <c r="H167" s="202">
        <v>125.8179487</v>
      </c>
      <c r="I167" s="203">
        <v>1.589866072</v>
      </c>
    </row>
    <row r="168">
      <c r="A168" s="22">
        <v>128.0</v>
      </c>
      <c r="B168" s="202">
        <v>107.6865912</v>
      </c>
      <c r="C168" s="203">
        <v>1.081172624</v>
      </c>
      <c r="D168" s="202">
        <v>114.4644671</v>
      </c>
      <c r="E168" s="203">
        <v>1.178590947</v>
      </c>
      <c r="F168" s="202">
        <v>128.3633523</v>
      </c>
      <c r="G168" s="203">
        <v>1.429540407</v>
      </c>
      <c r="H168" s="202">
        <v>125.8575873</v>
      </c>
      <c r="I168" s="203">
        <v>1.590902505</v>
      </c>
    </row>
    <row r="169">
      <c r="A169" s="22">
        <v>129.0</v>
      </c>
      <c r="B169" s="202">
        <v>107.6566194</v>
      </c>
      <c r="C169" s="203">
        <v>1.082007167</v>
      </c>
      <c r="D169" s="202">
        <v>114.4131421</v>
      </c>
      <c r="E169" s="203">
        <v>1.179488001</v>
      </c>
      <c r="F169" s="202">
        <v>128.3131708</v>
      </c>
      <c r="G169" s="203">
        <v>1.430425981</v>
      </c>
      <c r="H169" s="202">
        <v>125.8980423</v>
      </c>
      <c r="I169" s="203">
        <v>1.59177999</v>
      </c>
    </row>
    <row r="170">
      <c r="A170" s="22">
        <v>130.0</v>
      </c>
      <c r="B170" s="202">
        <v>107.6282134</v>
      </c>
      <c r="C170" s="203">
        <v>1.08263984</v>
      </c>
      <c r="D170" s="202">
        <v>114.3612536</v>
      </c>
      <c r="E170" s="203">
        <v>1.180217726</v>
      </c>
      <c r="F170" s="202">
        <v>128.2620626</v>
      </c>
      <c r="G170" s="203">
        <v>1.431123979</v>
      </c>
      <c r="H170" s="202">
        <v>125.939278</v>
      </c>
      <c r="I170" s="203">
        <v>1.592496951</v>
      </c>
    </row>
    <row r="171">
      <c r="A171" s="22">
        <v>131.0</v>
      </c>
      <c r="B171" s="202">
        <v>107.6014397</v>
      </c>
      <c r="C171" s="203">
        <v>1.083072332</v>
      </c>
      <c r="D171" s="202">
        <v>114.3088669</v>
      </c>
      <c r="E171" s="203">
        <v>1.180778904</v>
      </c>
      <c r="F171" s="202">
        <v>128.2100823</v>
      </c>
      <c r="G171" s="203">
        <v>1.431635103</v>
      </c>
      <c r="H171" s="202">
        <v>125.9812581</v>
      </c>
      <c r="I171" s="203">
        <v>1.593052336</v>
      </c>
    </row>
    <row r="172">
      <c r="A172" s="22">
        <v>132.0</v>
      </c>
      <c r="B172" s="202">
        <v>107.5763577</v>
      </c>
      <c r="C172" s="203">
        <v>1.083307068</v>
      </c>
      <c r="D172" s="202">
        <v>114.2560483</v>
      </c>
      <c r="E172" s="203">
        <v>1.181170916</v>
      </c>
      <c r="F172" s="202">
        <v>128.1572852</v>
      </c>
      <c r="G172" s="203">
        <v>1.43196065</v>
      </c>
      <c r="H172" s="202">
        <v>126.0239457</v>
      </c>
      <c r="I172" s="203">
        <v>1.593445593</v>
      </c>
    </row>
    <row r="173">
      <c r="A173" s="22">
        <v>133.0</v>
      </c>
      <c r="B173" s="202">
        <v>107.5530193</v>
      </c>
      <c r="C173" s="203">
        <v>1.083347131</v>
      </c>
      <c r="D173" s="202">
        <v>114.2028647</v>
      </c>
      <c r="E173" s="203">
        <v>1.181393721</v>
      </c>
      <c r="F173" s="202">
        <v>128.1037261</v>
      </c>
      <c r="G173" s="203">
        <v>1.432102452</v>
      </c>
      <c r="H173" s="202">
        <v>126.067303</v>
      </c>
      <c r="I173" s="203">
        <v>1.593676641</v>
      </c>
    </row>
    <row r="174">
      <c r="A174" s="22">
        <v>134.0</v>
      </c>
      <c r="B174" s="202">
        <v>107.5314694</v>
      </c>
      <c r="C174" s="203">
        <v>1.08319617</v>
      </c>
      <c r="D174" s="202">
        <v>114.1493835</v>
      </c>
      <c r="E174" s="203">
        <v>1.181447824</v>
      </c>
      <c r="F174" s="202">
        <v>128.0494605</v>
      </c>
      <c r="G174" s="203">
        <v>1.432062807</v>
      </c>
      <c r="H174" s="202">
        <v>126.1112915</v>
      </c>
      <c r="I174" s="203">
        <v>1.59374585</v>
      </c>
    </row>
    <row r="175">
      <c r="A175" s="22">
        <v>135.0</v>
      </c>
      <c r="B175" s="202">
        <v>107.5117451</v>
      </c>
      <c r="C175" s="203">
        <v>1.082858327</v>
      </c>
      <c r="D175" s="202">
        <v>114.0956727</v>
      </c>
      <c r="E175" s="203">
        <v>1.181334253</v>
      </c>
      <c r="F175" s="202">
        <v>127.9945439</v>
      </c>
      <c r="G175" s="203">
        <v>1.431844427</v>
      </c>
      <c r="H175" s="202">
        <v>126.1558721</v>
      </c>
      <c r="I175" s="203">
        <v>1.593654012</v>
      </c>
    </row>
    <row r="176">
      <c r="A176" s="22">
        <v>136.0</v>
      </c>
      <c r="B176" s="202">
        <v>107.493876</v>
      </c>
      <c r="C176" s="203">
        <v>1.08233815</v>
      </c>
      <c r="D176" s="202">
        <v>114.0418009</v>
      </c>
      <c r="E176" s="203">
        <v>1.181054527</v>
      </c>
      <c r="F176" s="202">
        <v>127.939032</v>
      </c>
      <c r="G176" s="203">
        <v>1.431450376</v>
      </c>
      <c r="H176" s="202">
        <v>126.2010045</v>
      </c>
      <c r="I176" s="203">
        <v>1.593402314</v>
      </c>
    </row>
    <row r="177">
      <c r="A177" s="22">
        <v>137.0</v>
      </c>
      <c r="B177" s="202">
        <v>107.4778838</v>
      </c>
      <c r="C177" s="203">
        <v>1.081640519</v>
      </c>
      <c r="D177" s="202">
        <v>113.9878369</v>
      </c>
      <c r="E177" s="203">
        <v>1.180610624</v>
      </c>
      <c r="F177" s="202">
        <v>127.882981</v>
      </c>
      <c r="G177" s="203">
        <v>1.430884014</v>
      </c>
      <c r="H177" s="202">
        <v>126.2466476</v>
      </c>
      <c r="I177" s="203">
        <v>1.592992314</v>
      </c>
    </row>
    <row r="178">
      <c r="A178" s="22">
        <v>138.0</v>
      </c>
      <c r="B178" s="202">
        <v>107.4637825</v>
      </c>
      <c r="C178" s="203">
        <v>1.080770581</v>
      </c>
      <c r="D178" s="202">
        <v>113.9338499</v>
      </c>
      <c r="E178" s="203">
        <v>1.180004957</v>
      </c>
      <c r="F178" s="202">
        <v>127.8264473</v>
      </c>
      <c r="G178" s="203">
        <v>1.43014895</v>
      </c>
      <c r="H178" s="202">
        <v>126.2927593</v>
      </c>
      <c r="I178" s="203">
        <v>1.592425918</v>
      </c>
    </row>
    <row r="179">
      <c r="A179" s="22">
        <v>139.0</v>
      </c>
      <c r="B179" s="202">
        <v>107.4515786</v>
      </c>
      <c r="C179" s="203">
        <v>1.079733679</v>
      </c>
      <c r="D179" s="202">
        <v>113.8799095</v>
      </c>
      <c r="E179" s="203">
        <v>1.179240343</v>
      </c>
      <c r="F179" s="202">
        <v>127.7694877</v>
      </c>
      <c r="G179" s="203">
        <v>1.429248997</v>
      </c>
      <c r="H179" s="202">
        <v>126.3392965</v>
      </c>
      <c r="I179" s="203">
        <v>1.591705355</v>
      </c>
    </row>
    <row r="180">
      <c r="A180" s="22">
        <v>140.0</v>
      </c>
      <c r="B180" s="202">
        <v>107.4412706</v>
      </c>
      <c r="C180" s="203">
        <v>1.0785353</v>
      </c>
      <c r="D180" s="202">
        <v>113.8260854</v>
      </c>
      <c r="E180" s="203">
        <v>1.178319975</v>
      </c>
      <c r="F180" s="202">
        <v>127.7121594</v>
      </c>
      <c r="G180" s="203">
        <v>1.428188133</v>
      </c>
      <c r="H180" s="202">
        <v>126.3862149</v>
      </c>
      <c r="I180" s="203">
        <v>1.590833158</v>
      </c>
    </row>
    <row r="181">
      <c r="A181" s="22">
        <v>141.0</v>
      </c>
      <c r="B181" s="202">
        <v>107.4328494</v>
      </c>
      <c r="C181" s="203">
        <v>1.077181023</v>
      </c>
      <c r="D181" s="202">
        <v>113.7724477</v>
      </c>
      <c r="E181" s="203">
        <v>1.1772474</v>
      </c>
      <c r="F181" s="202">
        <v>127.6545203</v>
      </c>
      <c r="G181" s="203">
        <v>1.426970468</v>
      </c>
      <c r="H181" s="202">
        <v>126.4334693</v>
      </c>
      <c r="I181" s="203">
        <v>1.589812147</v>
      </c>
    </row>
    <row r="182">
      <c r="A182" s="22">
        <v>142.0</v>
      </c>
      <c r="B182" s="202">
        <v>107.4262982</v>
      </c>
      <c r="C182" s="203">
        <v>1.075676481</v>
      </c>
      <c r="D182" s="202">
        <v>113.7190662</v>
      </c>
      <c r="E182" s="203">
        <v>1.176026492</v>
      </c>
      <c r="F182" s="202">
        <v>127.5966284</v>
      </c>
      <c r="G182" s="203">
        <v>1.425600218</v>
      </c>
      <c r="H182" s="202">
        <v>126.4810131</v>
      </c>
      <c r="I182" s="203">
        <v>1.588645413</v>
      </c>
    </row>
    <row r="183">
      <c r="A183" s="22">
        <v>143.0</v>
      </c>
      <c r="B183" s="202">
        <v>107.4215931</v>
      </c>
      <c r="C183" s="203">
        <v>1.074027328</v>
      </c>
      <c r="D183" s="202">
        <v>113.6660111</v>
      </c>
      <c r="E183" s="203">
        <v>1.174661432</v>
      </c>
      <c r="F183" s="202">
        <v>127.5385427</v>
      </c>
      <c r="G183" s="203">
        <v>1.424081688</v>
      </c>
      <c r="H183" s="202">
        <v>126.5287987</v>
      </c>
      <c r="I183" s="203">
        <v>1.587336303</v>
      </c>
    </row>
    <row r="184">
      <c r="A184" s="22">
        <v>144.0</v>
      </c>
      <c r="B184" s="202">
        <v>107.4187027</v>
      </c>
      <c r="C184" s="203">
        <v>1.072239213</v>
      </c>
      <c r="D184" s="202">
        <v>113.6133525</v>
      </c>
      <c r="E184" s="203">
        <v>1.173156689</v>
      </c>
      <c r="F184" s="202">
        <v>127.4803224</v>
      </c>
      <c r="G184" s="203">
        <v>1.422419256</v>
      </c>
      <c r="H184" s="202">
        <v>126.5767773</v>
      </c>
      <c r="I184" s="203">
        <v>1.585888415</v>
      </c>
    </row>
    <row r="185">
      <c r="A185" s="22">
        <v>145.0</v>
      </c>
      <c r="B185" s="202">
        <v>107.4175885</v>
      </c>
      <c r="C185" s="203">
        <v>1.070317767</v>
      </c>
      <c r="D185" s="202">
        <v>113.5611602</v>
      </c>
      <c r="E185" s="203">
        <v>1.171517004</v>
      </c>
      <c r="F185" s="202">
        <v>127.4220272</v>
      </c>
      <c r="G185" s="203">
        <v>1.42061737</v>
      </c>
      <c r="H185" s="202">
        <v>126.6248989</v>
      </c>
      <c r="I185" s="203">
        <v>1.584305583</v>
      </c>
    </row>
    <row r="186">
      <c r="A186" s="22">
        <v>146.0</v>
      </c>
      <c r="B186" s="202">
        <v>107.4182052</v>
      </c>
      <c r="C186" s="203">
        <v>1.068268597</v>
      </c>
      <c r="D186" s="202">
        <v>113.5095041</v>
      </c>
      <c r="E186" s="203">
        <v>1.169747377</v>
      </c>
      <c r="F186" s="202">
        <v>127.3637178</v>
      </c>
      <c r="G186" s="203">
        <v>1.418680545</v>
      </c>
      <c r="H186" s="202">
        <v>126.6731123</v>
      </c>
      <c r="I186" s="203">
        <v>1.582591881</v>
      </c>
    </row>
    <row r="187">
      <c r="A187" s="22">
        <v>147.0</v>
      </c>
      <c r="B187" s="202">
        <v>107.420501</v>
      </c>
      <c r="C187" s="203">
        <v>1.06609728</v>
      </c>
      <c r="D187" s="202">
        <v>113.4584536</v>
      </c>
      <c r="E187" s="203">
        <v>1.167853049</v>
      </c>
      <c r="F187" s="202">
        <v>127.3054549</v>
      </c>
      <c r="G187" s="203">
        <v>1.416613372</v>
      </c>
      <c r="H187" s="202">
        <v>126.721365</v>
      </c>
      <c r="I187" s="203">
        <v>1.580751614</v>
      </c>
    </row>
    <row r="188">
      <c r="A188" s="22">
        <v>148.0</v>
      </c>
      <c r="B188" s="202">
        <v>107.4244179</v>
      </c>
      <c r="C188" s="203">
        <v>1.063809376</v>
      </c>
      <c r="D188" s="202">
        <v>113.4080779</v>
      </c>
      <c r="E188" s="203">
        <v>1.165839503</v>
      </c>
      <c r="F188" s="202">
        <v>127.2473002</v>
      </c>
      <c r="G188" s="203">
        <v>1.414420524</v>
      </c>
      <c r="H188" s="202">
        <v>126.7696036</v>
      </c>
      <c r="I188" s="203">
        <v>1.578789321</v>
      </c>
    </row>
    <row r="189">
      <c r="A189" s="22">
        <v>149.0</v>
      </c>
      <c r="B189" s="202">
        <v>107.4298917</v>
      </c>
      <c r="C189" s="203">
        <v>1.061410438</v>
      </c>
      <c r="D189" s="202">
        <v>113.3584459</v>
      </c>
      <c r="E189" s="203">
        <v>1.163712445</v>
      </c>
      <c r="F189" s="202">
        <v>127.1893156</v>
      </c>
      <c r="G189" s="203">
        <v>1.41210678</v>
      </c>
      <c r="H189" s="202">
        <v>126.8177734</v>
      </c>
      <c r="I189" s="203">
        <v>1.576709776</v>
      </c>
    </row>
    <row r="190">
      <c r="A190" s="22">
        <v>150.0</v>
      </c>
      <c r="B190" s="202">
        <v>107.4368528</v>
      </c>
      <c r="C190" s="203">
        <v>1.058906029</v>
      </c>
      <c r="D190" s="202">
        <v>113.3096257</v>
      </c>
      <c r="E190" s="203">
        <v>1.161477807</v>
      </c>
      <c r="F190" s="202">
        <v>127.1315638</v>
      </c>
      <c r="G190" s="203">
        <v>1.409677033</v>
      </c>
      <c r="H190" s="202">
        <v>126.8658188</v>
      </c>
      <c r="I190" s="203">
        <v>1.574517993</v>
      </c>
    </row>
    <row r="191">
      <c r="A191" s="22">
        <v>151.0</v>
      </c>
      <c r="B191" s="202">
        <v>107.4452262</v>
      </c>
      <c r="C191" s="203">
        <v>1.05630175</v>
      </c>
      <c r="D191" s="202">
        <v>113.2616849</v>
      </c>
      <c r="E191" s="203">
        <v>1.159141738</v>
      </c>
      <c r="F191" s="202">
        <v>127.0741075</v>
      </c>
      <c r="G191" s="203">
        <v>1.407136322</v>
      </c>
      <c r="H191" s="202">
        <v>126.913683</v>
      </c>
      <c r="I191" s="203">
        <v>1.57221923</v>
      </c>
    </row>
    <row r="192">
      <c r="A192" s="22">
        <v>152.0</v>
      </c>
      <c r="B192" s="202">
        <v>107.4549323</v>
      </c>
      <c r="C192" s="203">
        <v>1.05360326</v>
      </c>
      <c r="D192" s="202">
        <v>113.2146906</v>
      </c>
      <c r="E192" s="203">
        <v>1.156710603</v>
      </c>
      <c r="F192" s="202">
        <v>127.0170104</v>
      </c>
      <c r="G192" s="203">
        <v>1.404489854</v>
      </c>
      <c r="H192" s="202">
        <v>126.9613083</v>
      </c>
      <c r="I192" s="203">
        <v>1.569818992</v>
      </c>
    </row>
    <row r="193">
      <c r="A193" s="22">
        <v>153.0</v>
      </c>
      <c r="B193" s="202">
        <v>107.465887</v>
      </c>
      <c r="C193" s="203">
        <v>1.050816309</v>
      </c>
      <c r="D193" s="202">
        <v>113.1687088</v>
      </c>
      <c r="E193" s="203">
        <v>1.154190979</v>
      </c>
      <c r="F193" s="202">
        <v>126.9603359</v>
      </c>
      <c r="G193" s="203">
        <v>1.401743028</v>
      </c>
      <c r="H193" s="202">
        <v>127.0086363</v>
      </c>
      <c r="I193" s="203">
        <v>1.567323041</v>
      </c>
    </row>
    <row r="194">
      <c r="A194" s="22">
        <v>154.0</v>
      </c>
      <c r="B194" s="202">
        <v>107.4780022</v>
      </c>
      <c r="C194" s="203">
        <v>1.047946766</v>
      </c>
      <c r="D194" s="202">
        <v>113.1238048</v>
      </c>
      <c r="E194" s="203">
        <v>1.151589654</v>
      </c>
      <c r="F194" s="202">
        <v>126.9041482</v>
      </c>
      <c r="G194" s="203">
        <v>1.398901464</v>
      </c>
      <c r="H194" s="202">
        <v>127.0556077</v>
      </c>
      <c r="I194" s="203">
        <v>1.564737399</v>
      </c>
    </row>
    <row r="195">
      <c r="A195" s="22">
        <v>155.0</v>
      </c>
      <c r="B195" s="202">
        <v>107.4911864</v>
      </c>
      <c r="C195" s="203">
        <v>1.045000652</v>
      </c>
      <c r="D195" s="202">
        <v>113.0800427</v>
      </c>
      <c r="E195" s="203">
        <v>1.148913625</v>
      </c>
      <c r="F195" s="202">
        <v>126.8485114</v>
      </c>
      <c r="G195" s="203">
        <v>1.395971031</v>
      </c>
      <c r="H195" s="202">
        <v>127.1021625</v>
      </c>
      <c r="I195" s="203">
        <v>1.562068355</v>
      </c>
    </row>
    <row r="196">
      <c r="A196" s="22">
        <v>156.0</v>
      </c>
      <c r="B196" s="202">
        <v>107.5053451</v>
      </c>
      <c r="C196" s="203">
        <v>1.041984168</v>
      </c>
      <c r="D196" s="202">
        <v>113.0374855</v>
      </c>
      <c r="E196" s="203">
        <v>1.146170091</v>
      </c>
      <c r="F196" s="202">
        <v>126.7934897</v>
      </c>
      <c r="G196" s="203">
        <v>1.392957872</v>
      </c>
      <c r="H196" s="202">
        <v>127.1482402</v>
      </c>
      <c r="I196" s="203">
        <v>1.559322468</v>
      </c>
    </row>
    <row r="197">
      <c r="A197" s="22">
        <v>157.0</v>
      </c>
      <c r="B197" s="202">
        <v>107.5203812</v>
      </c>
      <c r="C197" s="203">
        <v>1.038903726</v>
      </c>
      <c r="D197" s="202">
        <v>112.996195</v>
      </c>
      <c r="E197" s="203">
        <v>1.143366455</v>
      </c>
      <c r="F197" s="202">
        <v>126.7391475</v>
      </c>
      <c r="G197" s="203">
        <v>1.389868425</v>
      </c>
      <c r="H197" s="202">
        <v>127.1937799</v>
      </c>
      <c r="I197" s="203">
        <v>1.556506567</v>
      </c>
    </row>
    <row r="198">
      <c r="A198" s="22">
        <v>158.0</v>
      </c>
      <c r="B198" s="202">
        <v>107.5361958</v>
      </c>
      <c r="C198" s="203">
        <v>1.035765975</v>
      </c>
      <c r="D198" s="202">
        <v>112.9562315</v>
      </c>
      <c r="E198" s="203">
        <v>1.140510316</v>
      </c>
      <c r="F198" s="202">
        <v>126.6855488</v>
      </c>
      <c r="G198" s="203">
        <v>1.386709449</v>
      </c>
      <c r="H198" s="202">
        <v>127.2387203</v>
      </c>
      <c r="I198" s="203">
        <v>1.553627754</v>
      </c>
    </row>
    <row r="199">
      <c r="A199" s="22">
        <v>159.0</v>
      </c>
      <c r="B199" s="202">
        <v>107.5526881</v>
      </c>
      <c r="C199" s="203">
        <v>1.032577822</v>
      </c>
      <c r="D199" s="202">
        <v>112.9176538</v>
      </c>
      <c r="E199" s="203">
        <v>1.137609458</v>
      </c>
      <c r="F199" s="202">
        <v>126.6327577</v>
      </c>
      <c r="G199" s="203">
        <v>1.383488039</v>
      </c>
      <c r="H199" s="202">
        <v>127.2830001</v>
      </c>
      <c r="I199" s="203">
        <v>1.550693399</v>
      </c>
    </row>
    <row r="200">
      <c r="A200" s="22">
        <v>160.0</v>
      </c>
      <c r="B200" s="202">
        <v>107.5697569</v>
      </c>
      <c r="C200" s="203">
        <v>1.029346457</v>
      </c>
      <c r="D200" s="202">
        <v>112.8805191</v>
      </c>
      <c r="E200" s="203">
        <v>1.134671842</v>
      </c>
      <c r="F200" s="202">
        <v>126.5808376</v>
      </c>
      <c r="G200" s="203">
        <v>1.38021164</v>
      </c>
      <c r="H200" s="202">
        <v>127.3265579</v>
      </c>
      <c r="I200" s="203">
        <v>1.547711136</v>
      </c>
    </row>
    <row r="201">
      <c r="A201" s="22">
        <v>161.0</v>
      </c>
      <c r="B201" s="202">
        <v>107.5873</v>
      </c>
      <c r="C201" s="203">
        <v>1.026079359</v>
      </c>
      <c r="D201" s="202">
        <v>112.8448827</v>
      </c>
      <c r="E201" s="203">
        <v>1.131705594</v>
      </c>
      <c r="F201" s="202">
        <v>126.5298519</v>
      </c>
      <c r="G201" s="203">
        <v>1.376888055</v>
      </c>
      <c r="H201" s="202">
        <v>127.3693323</v>
      </c>
      <c r="I201" s="203">
        <v>1.544688851</v>
      </c>
    </row>
    <row r="202">
      <c r="A202" s="22">
        <v>162.0</v>
      </c>
      <c r="B202" s="202">
        <v>107.6052157</v>
      </c>
      <c r="C202" s="203">
        <v>1.022784311</v>
      </c>
      <c r="D202" s="202">
        <v>112.8107981</v>
      </c>
      <c r="E202" s="203">
        <v>1.128718986</v>
      </c>
      <c r="F202" s="202">
        <v>126.479863</v>
      </c>
      <c r="G202" s="203">
        <v>1.373525447</v>
      </c>
      <c r="H202" s="202">
        <v>127.4112625</v>
      </c>
      <c r="I202" s="203">
        <v>1.541634667</v>
      </c>
    </row>
    <row r="203">
      <c r="A203" s="22">
        <v>163.0</v>
      </c>
      <c r="B203" s="202">
        <v>107.6234026</v>
      </c>
      <c r="C203" s="203">
        <v>1.019469402</v>
      </c>
      <c r="D203" s="202">
        <v>112.7783166</v>
      </c>
      <c r="E203" s="203">
        <v>1.125720417</v>
      </c>
      <c r="F203" s="202">
        <v>126.4309328</v>
      </c>
      <c r="G203" s="203">
        <v>1.370132335</v>
      </c>
      <c r="H203" s="202">
        <v>127.4522882</v>
      </c>
      <c r="I203" s="203">
        <v>1.538556931</v>
      </c>
    </row>
    <row r="204">
      <c r="A204" s="22">
        <v>164.0</v>
      </c>
      <c r="B204" s="202">
        <v>107.6417606</v>
      </c>
      <c r="C204" s="203">
        <v>1.016143015</v>
      </c>
      <c r="D204" s="202">
        <v>112.7474872</v>
      </c>
      <c r="E204" s="203">
        <v>1.122718386</v>
      </c>
      <c r="F204" s="202">
        <v>126.3831222</v>
      </c>
      <c r="G204" s="203">
        <v>1.366717586</v>
      </c>
      <c r="H204" s="202">
        <v>127.4923494</v>
      </c>
      <c r="I204" s="203">
        <v>1.535464183</v>
      </c>
    </row>
    <row r="205">
      <c r="A205" s="22">
        <v>165.0</v>
      </c>
      <c r="B205" s="202">
        <v>107.6601909</v>
      </c>
      <c r="C205" s="203">
        <v>1.012813824</v>
      </c>
      <c r="D205" s="202">
        <v>112.7183568</v>
      </c>
      <c r="E205" s="203">
        <v>1.11972147</v>
      </c>
      <c r="F205" s="202">
        <v>126.3364912</v>
      </c>
      <c r="G205" s="203">
        <v>1.363290393</v>
      </c>
      <c r="H205" s="202">
        <v>127.5313875</v>
      </c>
      <c r="I205" s="203">
        <v>1.532365135</v>
      </c>
    </row>
    <row r="206">
      <c r="A206" s="22">
        <v>166.0</v>
      </c>
      <c r="B206" s="202">
        <v>107.6785972</v>
      </c>
      <c r="C206" s="203">
        <v>1.009490766</v>
      </c>
      <c r="D206" s="202">
        <v>112.6909696</v>
      </c>
      <c r="E206" s="203">
        <v>1.116738282</v>
      </c>
      <c r="F206" s="202">
        <v>126.2910984</v>
      </c>
      <c r="G206" s="203">
        <v>1.35986025</v>
      </c>
      <c r="H206" s="202">
        <v>127.5693445</v>
      </c>
      <c r="I206" s="203">
        <v>1.529268635</v>
      </c>
    </row>
    <row r="207">
      <c r="A207" s="22">
        <v>167.0</v>
      </c>
      <c r="B207" s="202">
        <v>107.6968854</v>
      </c>
      <c r="C207" s="203">
        <v>1.006183018</v>
      </c>
      <c r="D207" s="202">
        <v>112.6653674</v>
      </c>
      <c r="E207" s="203">
        <v>1.113777443</v>
      </c>
      <c r="F207" s="202">
        <v>126.2470014</v>
      </c>
      <c r="G207" s="203">
        <v>1.35643692</v>
      </c>
      <c r="H207" s="202">
        <v>127.6061641</v>
      </c>
      <c r="I207" s="203">
        <v>1.526183629</v>
      </c>
    </row>
    <row r="208">
      <c r="A208" s="22">
        <v>168.0</v>
      </c>
      <c r="B208" s="202">
        <v>107.7149646</v>
      </c>
      <c r="C208" s="203">
        <v>1.002899953</v>
      </c>
      <c r="D208" s="202">
        <v>112.6415888</v>
      </c>
      <c r="E208" s="203">
        <v>1.110847536</v>
      </c>
      <c r="F208" s="202">
        <v>126.204256</v>
      </c>
      <c r="G208" s="203">
        <v>1.35303039</v>
      </c>
      <c r="H208" s="202">
        <v>127.641791</v>
      </c>
      <c r="I208" s="203">
        <v>1.523119119</v>
      </c>
    </row>
    <row r="209">
      <c r="A209" s="22">
        <v>169.0</v>
      </c>
      <c r="B209" s="202">
        <v>107.7327475</v>
      </c>
      <c r="C209" s="203">
        <v>0.9996511</v>
      </c>
      <c r="D209" s="202">
        <v>112.6196701</v>
      </c>
      <c r="E209" s="203">
        <v>1.107957062</v>
      </c>
      <c r="F209" s="202">
        <v>126.1629165</v>
      </c>
      <c r="G209" s="203">
        <v>1.34965082</v>
      </c>
      <c r="H209" s="202">
        <v>127.6761719</v>
      </c>
      <c r="I209" s="203">
        <v>1.520084111</v>
      </c>
    </row>
    <row r="210">
      <c r="A210" s="22">
        <v>170.0</v>
      </c>
      <c r="B210" s="202">
        <v>107.7501502</v>
      </c>
      <c r="C210" s="203">
        <v>0.996446089</v>
      </c>
      <c r="D210" s="202">
        <v>112.599644</v>
      </c>
      <c r="E210" s="203">
        <v>1.105114391</v>
      </c>
      <c r="F210" s="202">
        <v>126.1230355</v>
      </c>
      <c r="G210" s="203">
        <v>1.346308489</v>
      </c>
      <c r="H210" s="202">
        <v>127.7092552</v>
      </c>
      <c r="I210" s="203">
        <v>1.517087571</v>
      </c>
    </row>
    <row r="211">
      <c r="A211" s="22">
        <v>171.0</v>
      </c>
      <c r="B211" s="202">
        <v>107.7670936</v>
      </c>
      <c r="C211" s="203">
        <v>0.993294584</v>
      </c>
      <c r="D211" s="202">
        <v>112.5815405</v>
      </c>
      <c r="E211" s="203">
        <v>1.102327713</v>
      </c>
      <c r="F211" s="202">
        <v>126.0846635</v>
      </c>
      <c r="G211" s="203">
        <v>1.343013721</v>
      </c>
      <c r="H211" s="202">
        <v>127.7409916</v>
      </c>
      <c r="I211" s="203">
        <v>1.514138361</v>
      </c>
    </row>
    <row r="212">
      <c r="A212" s="22">
        <v>172.0</v>
      </c>
      <c r="B212" s="202">
        <v>107.7835029</v>
      </c>
      <c r="C212" s="203">
        <v>0.990206218</v>
      </c>
      <c r="D212" s="202">
        <v>112.5653861</v>
      </c>
      <c r="E212" s="203">
        <v>1.09960498</v>
      </c>
      <c r="F212" s="202">
        <v>126.0478489</v>
      </c>
      <c r="G212" s="203">
        <v>1.339776818</v>
      </c>
      <c r="H212" s="202">
        <v>127.7713337</v>
      </c>
      <c r="I212" s="203">
        <v>1.511245181</v>
      </c>
    </row>
    <row r="213">
      <c r="A213" s="22">
        <v>173.0</v>
      </c>
      <c r="B213" s="202">
        <v>107.7993083</v>
      </c>
      <c r="C213" s="203">
        <v>0.987190511</v>
      </c>
      <c r="D213" s="202">
        <v>112.551204</v>
      </c>
      <c r="E213" s="203">
        <v>1.096953851</v>
      </c>
      <c r="F213" s="202">
        <v>126.0126378</v>
      </c>
      <c r="G213" s="203">
        <v>1.336607974</v>
      </c>
      <c r="H213" s="202">
        <v>127.8002369</v>
      </c>
      <c r="I213" s="203">
        <v>1.508416509</v>
      </c>
    </row>
    <row r="214">
      <c r="A214" s="22">
        <v>174.0</v>
      </c>
      <c r="B214" s="202">
        <v>107.8144453</v>
      </c>
      <c r="C214" s="203">
        <v>0.98425679</v>
      </c>
      <c r="D214" s="202">
        <v>112.5390139</v>
      </c>
      <c r="E214" s="203">
        <v>1.094381633</v>
      </c>
      <c r="F214" s="202">
        <v>125.9790738</v>
      </c>
      <c r="G214" s="203">
        <v>1.333517193</v>
      </c>
      <c r="H214" s="202">
        <v>127.8276591</v>
      </c>
      <c r="I214" s="203">
        <v>1.505660531</v>
      </c>
    </row>
    <row r="215">
      <c r="A215" s="22">
        <v>175.0</v>
      </c>
      <c r="B215" s="202">
        <v>107.828855</v>
      </c>
      <c r="C215" s="203">
        <v>0.981414101</v>
      </c>
      <c r="D215" s="202">
        <v>112.528832</v>
      </c>
      <c r="E215" s="203">
        <v>1.091895223</v>
      </c>
      <c r="F215" s="202">
        <v>125.9471981</v>
      </c>
      <c r="G215" s="203">
        <v>1.330514197</v>
      </c>
      <c r="H215" s="202">
        <v>127.8535612</v>
      </c>
      <c r="I215" s="203">
        <v>1.502985079</v>
      </c>
    </row>
    <row r="216">
      <c r="A216" s="22">
        <v>176.0</v>
      </c>
      <c r="B216" s="202">
        <v>107.842484</v>
      </c>
      <c r="C216" s="203">
        <v>0.978671111</v>
      </c>
      <c r="D216" s="202">
        <v>112.5206708</v>
      </c>
      <c r="E216" s="203">
        <v>1.089501049</v>
      </c>
      <c r="F216" s="202">
        <v>125.9170491</v>
      </c>
      <c r="G216" s="203">
        <v>1.327608329</v>
      </c>
      <c r="H216" s="202">
        <v>127.877907</v>
      </c>
      <c r="I216" s="203">
        <v>1.500397562</v>
      </c>
    </row>
    <row r="217">
      <c r="A217" s="22">
        <v>177.0</v>
      </c>
      <c r="B217" s="202">
        <v>107.8552851</v>
      </c>
      <c r="C217" s="203">
        <v>0.976036019</v>
      </c>
      <c r="D217" s="202">
        <v>112.5145392</v>
      </c>
      <c r="E217" s="203">
        <v>1.087205015</v>
      </c>
      <c r="F217" s="202">
        <v>125.888662</v>
      </c>
      <c r="G217" s="203">
        <v>1.324808459</v>
      </c>
      <c r="H217" s="202">
        <v>127.9006637</v>
      </c>
      <c r="I217" s="203">
        <v>1.497904897</v>
      </c>
    </row>
    <row r="218">
      <c r="A218" s="22">
        <v>178.0</v>
      </c>
      <c r="B218" s="202">
        <v>107.8672171</v>
      </c>
      <c r="C218" s="203">
        <v>0.973516457</v>
      </c>
      <c r="D218" s="202">
        <v>112.5104421</v>
      </c>
      <c r="E218" s="203">
        <v>1.085012441</v>
      </c>
      <c r="F218" s="202">
        <v>125.8620692</v>
      </c>
      <c r="G218" s="203">
        <v>1.322122886</v>
      </c>
      <c r="H218" s="202">
        <v>127.9218018</v>
      </c>
      <c r="I218" s="203">
        <v>1.49551345</v>
      </c>
    </row>
    <row r="219">
      <c r="A219" s="22">
        <v>179.0</v>
      </c>
      <c r="B219" s="202">
        <v>107.8782451</v>
      </c>
      <c r="C219" s="203">
        <v>0.971119398</v>
      </c>
      <c r="D219" s="202">
        <v>112.5083808</v>
      </c>
      <c r="E219" s="203">
        <v>1.082928017</v>
      </c>
      <c r="F219" s="202">
        <v>125.8372999</v>
      </c>
      <c r="G219" s="203">
        <v>1.319559244</v>
      </c>
      <c r="H219" s="202">
        <v>127.9412955</v>
      </c>
      <c r="I219" s="203">
        <v>1.493228968</v>
      </c>
    </row>
    <row r="220">
      <c r="A220" s="22">
        <v>180.0</v>
      </c>
      <c r="B220" s="202">
        <v>107.8883404</v>
      </c>
      <c r="C220" s="203">
        <v>0.968851062</v>
      </c>
      <c r="D220" s="202">
        <v>112.5083527</v>
      </c>
      <c r="E220" s="203">
        <v>1.080955752</v>
      </c>
      <c r="F220" s="202">
        <v>125.8143799</v>
      </c>
      <c r="G220" s="203">
        <v>1.317124407</v>
      </c>
      <c r="H220" s="202">
        <v>127.9591226</v>
      </c>
      <c r="I220" s="203">
        <v>1.491056527</v>
      </c>
    </row>
    <row r="221">
      <c r="A221" s="22">
        <v>181.0</v>
      </c>
      <c r="B221" s="202">
        <v>107.8974807</v>
      </c>
      <c r="C221" s="203">
        <v>0.966716833</v>
      </c>
      <c r="D221" s="202">
        <v>112.5103511</v>
      </c>
      <c r="E221" s="203">
        <v>1.079098933</v>
      </c>
      <c r="F221" s="202">
        <v>125.7933313</v>
      </c>
      <c r="G221" s="203">
        <v>1.314824404</v>
      </c>
      <c r="H221" s="202">
        <v>127.975265</v>
      </c>
      <c r="I221" s="203">
        <v>1.489000471</v>
      </c>
    </row>
    <row r="222">
      <c r="A222" s="22">
        <v>182.0</v>
      </c>
      <c r="B222" s="202">
        <v>107.9056502</v>
      </c>
      <c r="C222" s="203">
        <v>0.964721175</v>
      </c>
      <c r="D222" s="202">
        <v>112.5143656</v>
      </c>
      <c r="E222" s="203">
        <v>1.07736009</v>
      </c>
      <c r="F222" s="202">
        <v>125.7741728</v>
      </c>
      <c r="G222" s="203">
        <v>1.312664335</v>
      </c>
      <c r="H222" s="202">
        <v>127.9897084</v>
      </c>
      <c r="I222" s="203">
        <v>1.487064373</v>
      </c>
    </row>
    <row r="223">
      <c r="A223" s="22">
        <v>183.0</v>
      </c>
      <c r="B223" s="202">
        <v>107.9128393</v>
      </c>
      <c r="C223" s="203">
        <v>0.962867566</v>
      </c>
      <c r="D223" s="202">
        <v>112.5203819</v>
      </c>
      <c r="E223" s="203">
        <v>1.075740966</v>
      </c>
      <c r="F223" s="202">
        <v>125.7569193</v>
      </c>
      <c r="G223" s="203">
        <v>1.310648301</v>
      </c>
      <c r="H223" s="202">
        <v>128.002443</v>
      </c>
      <c r="I223" s="203">
        <v>1.485250989</v>
      </c>
    </row>
    <row r="224">
      <c r="A224" s="22">
        <v>184.0</v>
      </c>
      <c r="B224" s="202">
        <v>107.9190447</v>
      </c>
      <c r="C224" s="203">
        <v>0.961158437</v>
      </c>
      <c r="D224" s="202">
        <v>112.5283817</v>
      </c>
      <c r="E224" s="203">
        <v>1.074242495</v>
      </c>
      <c r="F224" s="202">
        <v>125.7415816</v>
      </c>
      <c r="G224" s="203">
        <v>1.308779344</v>
      </c>
      <c r="H224" s="202">
        <v>128.013463</v>
      </c>
      <c r="I224" s="203">
        <v>1.48356223</v>
      </c>
    </row>
    <row r="225">
      <c r="A225" s="22">
        <v>185.0</v>
      </c>
      <c r="B225" s="202">
        <v>107.9242693</v>
      </c>
      <c r="C225" s="203">
        <v>0.959595125</v>
      </c>
      <c r="D225" s="202">
        <v>112.5383429</v>
      </c>
      <c r="E225" s="203">
        <v>1.072864796</v>
      </c>
      <c r="F225" s="202">
        <v>125.7281668</v>
      </c>
      <c r="G225" s="203">
        <v>1.307059396</v>
      </c>
      <c r="H225" s="202">
        <v>128.0227672</v>
      </c>
      <c r="I225" s="203">
        <v>1.481999137</v>
      </c>
    </row>
    <row r="226">
      <c r="A226" s="22">
        <v>186.0</v>
      </c>
      <c r="B226" s="202">
        <v>107.928522</v>
      </c>
      <c r="C226" s="203">
        <v>0.958177841</v>
      </c>
      <c r="D226" s="202">
        <v>112.5502395</v>
      </c>
      <c r="E226" s="203">
        <v>1.07160716</v>
      </c>
      <c r="F226" s="202">
        <v>125.7166775</v>
      </c>
      <c r="G226" s="203">
        <v>1.30548924</v>
      </c>
      <c r="H226" s="202">
        <v>128.0303587</v>
      </c>
      <c r="I226" s="203">
        <v>1.480561868</v>
      </c>
    </row>
    <row r="227">
      <c r="A227" s="22">
        <v>187.0</v>
      </c>
      <c r="B227" s="202">
        <v>107.9318178</v>
      </c>
      <c r="C227" s="203">
        <v>0.956905651</v>
      </c>
      <c r="D227" s="202">
        <v>112.5640419</v>
      </c>
      <c r="E227" s="203">
        <v>1.070468068</v>
      </c>
      <c r="F227" s="202">
        <v>125.7071122</v>
      </c>
      <c r="G227" s="203">
        <v>1.304068497</v>
      </c>
      <c r="H227" s="202">
        <v>128.0362453</v>
      </c>
      <c r="I227" s="203">
        <v>1.479249697</v>
      </c>
    </row>
    <row r="228">
      <c r="A228" s="22">
        <v>188.0</v>
      </c>
      <c r="B228" s="202">
        <v>107.934177</v>
      </c>
      <c r="C228" s="203">
        <v>0.955776478</v>
      </c>
      <c r="D228" s="202">
        <v>112.5797166</v>
      </c>
      <c r="E228" s="203">
        <v>1.069445199</v>
      </c>
      <c r="F228" s="202">
        <v>125.6994652</v>
      </c>
      <c r="G228" s="203">
        <v>1.302795614</v>
      </c>
      <c r="H228" s="202">
        <v>128.0404395</v>
      </c>
      <c r="I228" s="203">
        <v>1.478061019</v>
      </c>
    </row>
    <row r="229">
      <c r="A229" s="22">
        <v>189.0</v>
      </c>
      <c r="B229" s="202">
        <v>107.9356257</v>
      </c>
      <c r="C229" s="203">
        <v>0.954787116</v>
      </c>
      <c r="D229" s="202">
        <v>112.5972267</v>
      </c>
      <c r="E229" s="203">
        <v>1.06853546</v>
      </c>
      <c r="F229" s="202">
        <v>125.6937261</v>
      </c>
      <c r="G229" s="203">
        <v>1.301667876</v>
      </c>
      <c r="H229" s="202">
        <v>128.0429582</v>
      </c>
      <c r="I229" s="203">
        <v>1.476993369</v>
      </c>
    </row>
    <row r="230">
      <c r="A230" s="22">
        <v>190.0</v>
      </c>
      <c r="B230" s="202">
        <v>107.936195</v>
      </c>
      <c r="C230" s="203">
        <v>0.953933264</v>
      </c>
      <c r="D230" s="202">
        <v>112.6165315</v>
      </c>
      <c r="E230" s="203">
        <v>1.067735021</v>
      </c>
      <c r="F230" s="202">
        <v>125.68988</v>
      </c>
      <c r="G230" s="203">
        <v>1.30068144</v>
      </c>
      <c r="H230" s="202">
        <v>128.0438233</v>
      </c>
      <c r="I230" s="203">
        <v>1.476043452</v>
      </c>
    </row>
    <row r="231">
      <c r="A231" s="22">
        <v>191.0</v>
      </c>
      <c r="B231" s="202">
        <v>107.935921</v>
      </c>
      <c r="C231" s="203">
        <v>0.953209575</v>
      </c>
      <c r="D231" s="202">
        <v>112.637587</v>
      </c>
      <c r="E231" s="203">
        <v>1.06703936</v>
      </c>
      <c r="F231" s="202">
        <v>125.6879074</v>
      </c>
      <c r="G231" s="203">
        <v>1.299831373</v>
      </c>
      <c r="H231" s="202">
        <v>128.0430613</v>
      </c>
      <c r="I231" s="203">
        <v>1.475207184</v>
      </c>
    </row>
    <row r="232">
      <c r="A232" s="22">
        <v>192.0</v>
      </c>
      <c r="B232" s="202">
        <v>107.9348444</v>
      </c>
      <c r="C232" s="203">
        <v>0.952609722</v>
      </c>
      <c r="D232" s="202">
        <v>112.660346</v>
      </c>
      <c r="E232" s="203">
        <v>1.066443318</v>
      </c>
      <c r="F232" s="202">
        <v>125.6877842</v>
      </c>
      <c r="G232" s="203">
        <v>1.299111716</v>
      </c>
      <c r="H232" s="202">
        <v>128.0407033</v>
      </c>
      <c r="I232" s="203">
        <v>1.47447974</v>
      </c>
    </row>
    <row r="233">
      <c r="A233" s="22">
        <v>193.0</v>
      </c>
      <c r="B233" s="202">
        <v>107.9330101</v>
      </c>
      <c r="C233" s="203">
        <v>0.952126484</v>
      </c>
      <c r="D233" s="202">
        <v>112.6847581</v>
      </c>
      <c r="E233" s="203">
        <v>1.065941162</v>
      </c>
      <c r="F233" s="202">
        <v>125.6894814</v>
      </c>
      <c r="G233" s="203">
        <v>1.29851556</v>
      </c>
      <c r="H233" s="202">
        <v>128.0367853</v>
      </c>
      <c r="I233" s="203">
        <v>1.473855615</v>
      </c>
    </row>
    <row r="234">
      <c r="A234" s="22">
        <v>194.0</v>
      </c>
      <c r="B234" s="202">
        <v>107.930467</v>
      </c>
      <c r="C234" s="203">
        <v>0.951751836</v>
      </c>
      <c r="D234" s="202">
        <v>112.7107697</v>
      </c>
      <c r="E234" s="203">
        <v>1.065526651</v>
      </c>
      <c r="F234" s="202">
        <v>125.6929653</v>
      </c>
      <c r="G234" s="203">
        <v>1.298035137</v>
      </c>
      <c r="H234" s="202">
        <v>128.0313478</v>
      </c>
      <c r="I234" s="203">
        <v>1.473328692</v>
      </c>
    </row>
    <row r="235">
      <c r="A235" s="22">
        <v>195.0</v>
      </c>
      <c r="B235" s="202">
        <v>107.9272678</v>
      </c>
      <c r="C235" s="203">
        <v>0.951477059</v>
      </c>
      <c r="D235" s="202">
        <v>112.7383244</v>
      </c>
      <c r="E235" s="203">
        <v>1.065193115</v>
      </c>
      <c r="F235" s="202">
        <v>125.6981974</v>
      </c>
      <c r="G235" s="203">
        <v>1.297661926</v>
      </c>
      <c r="H235" s="202">
        <v>128.0244359</v>
      </c>
      <c r="I235" s="203">
        <v>1.472892319</v>
      </c>
    </row>
    <row r="236">
      <c r="A236" s="22">
        <v>196.0</v>
      </c>
      <c r="B236" s="202">
        <v>107.923468</v>
      </c>
      <c r="C236" s="203">
        <v>0.951292861</v>
      </c>
      <c r="D236" s="202">
        <v>112.7673632</v>
      </c>
      <c r="E236" s="203">
        <v>1.064933536</v>
      </c>
      <c r="F236" s="202">
        <v>125.705134</v>
      </c>
      <c r="G236" s="203">
        <v>1.297386762</v>
      </c>
      <c r="H236" s="202">
        <v>128.0160993</v>
      </c>
      <c r="I236" s="203">
        <v>1.472539392</v>
      </c>
    </row>
    <row r="237">
      <c r="A237" s="22">
        <v>197.0</v>
      </c>
      <c r="B237" s="202">
        <v>107.9191264</v>
      </c>
      <c r="C237" s="203">
        <v>0.951189501</v>
      </c>
      <c r="D237" s="202">
        <v>112.7978244</v>
      </c>
      <c r="E237" s="203">
        <v>1.064740632</v>
      </c>
      <c r="F237" s="202">
        <v>125.7137269</v>
      </c>
      <c r="G237" s="203">
        <v>1.297199969</v>
      </c>
      <c r="H237" s="202">
        <v>128.0063922</v>
      </c>
      <c r="I237" s="203">
        <v>1.472262447</v>
      </c>
    </row>
    <row r="238">
      <c r="A238" s="22">
        <v>198.0</v>
      </c>
      <c r="B238" s="202">
        <v>107.914304</v>
      </c>
      <c r="C238" s="203">
        <v>0.951156924</v>
      </c>
      <c r="D238" s="202">
        <v>112.8296439</v>
      </c>
      <c r="E238" s="203">
        <v>1.064606942</v>
      </c>
      <c r="F238" s="202">
        <v>125.7239229</v>
      </c>
      <c r="G238" s="203">
        <v>1.297091481</v>
      </c>
      <c r="H238" s="202">
        <v>127.9953728</v>
      </c>
      <c r="I238" s="203">
        <v>1.472053749</v>
      </c>
    </row>
    <row r="239">
      <c r="A239" s="22">
        <v>199.0</v>
      </c>
      <c r="B239" s="202">
        <v>107.9090638</v>
      </c>
      <c r="C239" s="203">
        <v>0.951184896</v>
      </c>
      <c r="D239" s="202">
        <v>112.8627555</v>
      </c>
      <c r="E239" s="203">
        <v>1.064524922</v>
      </c>
      <c r="F239" s="202">
        <v>125.7356639</v>
      </c>
      <c r="G239" s="203">
        <v>1.297050988</v>
      </c>
      <c r="H239" s="202">
        <v>127.9831038</v>
      </c>
      <c r="I239" s="203">
        <v>1.47190539</v>
      </c>
    </row>
    <row r="240">
      <c r="A240" s="22">
        <v>200.0</v>
      </c>
      <c r="B240" s="202">
        <v>107.9034708</v>
      </c>
      <c r="C240" s="203">
        <v>0.951263142</v>
      </c>
      <c r="D240" s="202">
        <v>112.897091</v>
      </c>
      <c r="E240" s="203">
        <v>1.064487028</v>
      </c>
      <c r="F240" s="202">
        <v>125.748887</v>
      </c>
      <c r="G240" s="203">
        <v>1.297068068</v>
      </c>
      <c r="H240" s="202">
        <v>127.9696518</v>
      </c>
      <c r="I240" s="203">
        <v>1.471809387</v>
      </c>
    </row>
    <row r="241">
      <c r="A241" s="22">
        <v>201.0</v>
      </c>
      <c r="B241" s="202">
        <v>107.897591</v>
      </c>
      <c r="C241" s="203">
        <v>0.951381484</v>
      </c>
      <c r="D241" s="202">
        <v>112.9325802</v>
      </c>
      <c r="E241" s="203">
        <v>1.064485804</v>
      </c>
      <c r="F241" s="202">
        <v>125.7635245</v>
      </c>
      <c r="G241" s="203">
        <v>1.297132331</v>
      </c>
      <c r="H241" s="202">
        <v>127.9550873</v>
      </c>
      <c r="I241" s="203">
        <v>1.471757779</v>
      </c>
    </row>
    <row r="242">
      <c r="A242" s="22">
        <v>202.0</v>
      </c>
      <c r="B242" s="202">
        <v>107.8914913</v>
      </c>
      <c r="C242" s="203">
        <v>0.951529972</v>
      </c>
      <c r="D242" s="202">
        <v>112.9691514</v>
      </c>
      <c r="E242" s="203">
        <v>1.064513975</v>
      </c>
      <c r="F242" s="202">
        <v>125.7795041</v>
      </c>
      <c r="G242" s="203">
        <v>1.297233551</v>
      </c>
      <c r="H242" s="202">
        <v>127.9394844</v>
      </c>
      <c r="I242" s="203">
        <v>1.471742724</v>
      </c>
    </row>
    <row r="243">
      <c r="A243" s="22">
        <v>203.0</v>
      </c>
      <c r="B243" s="202">
        <v>107.8852394</v>
      </c>
      <c r="C243" s="203">
        <v>0.951699013</v>
      </c>
      <c r="D243" s="202">
        <v>113.0067316</v>
      </c>
      <c r="E243" s="203">
        <v>1.064564517</v>
      </c>
      <c r="F243" s="202">
        <v>125.7967487</v>
      </c>
      <c r="G243" s="203">
        <v>1.297361801</v>
      </c>
      <c r="H243" s="202">
        <v>127.9229209</v>
      </c>
      <c r="I243" s="203">
        <v>1.47175659</v>
      </c>
    </row>
    <row r="244">
      <c r="A244" s="22">
        <v>204.0</v>
      </c>
      <c r="B244" s="202">
        <v>107.8789029</v>
      </c>
      <c r="C244" s="203">
        <v>0.951879488</v>
      </c>
      <c r="D244" s="202">
        <v>113.0452463</v>
      </c>
      <c r="E244" s="203">
        <v>1.064630746</v>
      </c>
      <c r="F244" s="202">
        <v>125.8151768</v>
      </c>
      <c r="G244" s="203">
        <v>1.297507576</v>
      </c>
      <c r="H244" s="202">
        <v>127.9054778</v>
      </c>
      <c r="I244" s="203">
        <v>1.471792044</v>
      </c>
    </row>
    <row r="245">
      <c r="A245" s="22">
        <v>205.0</v>
      </c>
      <c r="B245" s="202">
        <v>107.8725493</v>
      </c>
      <c r="C245" s="203">
        <v>0.952062867</v>
      </c>
      <c r="D245" s="202">
        <v>113.0846201</v>
      </c>
      <c r="E245" s="203">
        <v>1.064706379</v>
      </c>
      <c r="F245" s="202">
        <v>125.8347025</v>
      </c>
      <c r="G245" s="203">
        <v>1.297661916</v>
      </c>
      <c r="H245" s="202">
        <v>127.8872389</v>
      </c>
      <c r="I245" s="203">
        <v>1.471842136</v>
      </c>
    </row>
    <row r="246">
      <c r="A246" s="22">
        <v>206.0</v>
      </c>
      <c r="B246" s="202">
        <v>107.8662454</v>
      </c>
      <c r="C246" s="203">
        <v>0.9522413</v>
      </c>
      <c r="D246" s="202">
        <v>113.1247769</v>
      </c>
      <c r="E246" s="203">
        <v>1.064785603</v>
      </c>
      <c r="F246" s="202">
        <v>125.8552358</v>
      </c>
      <c r="G246" s="203">
        <v>1.297816504</v>
      </c>
      <c r="H246" s="202">
        <v>127.8682911</v>
      </c>
      <c r="I246" s="203">
        <v>1.471900374</v>
      </c>
    </row>
    <row r="247">
      <c r="A247" s="22">
        <v>207.0</v>
      </c>
      <c r="B247" s="202">
        <v>107.8600572</v>
      </c>
      <c r="C247" s="203">
        <v>0.952407708</v>
      </c>
      <c r="D247" s="202">
        <v>113.1656398</v>
      </c>
      <c r="E247" s="203">
        <v>1.064863129</v>
      </c>
      <c r="F247" s="202">
        <v>125.8766824</v>
      </c>
      <c r="G247" s="203">
        <v>1.297963768</v>
      </c>
      <c r="H247" s="202">
        <v>127.8487237</v>
      </c>
      <c r="I247" s="203">
        <v>1.471960791</v>
      </c>
    </row>
    <row r="248">
      <c r="A248" s="22">
        <v>208.0</v>
      </c>
      <c r="B248" s="202">
        <v>107.8540493</v>
      </c>
      <c r="C248" s="203">
        <v>0.952555855</v>
      </c>
      <c r="D248" s="202">
        <v>113.2071314</v>
      </c>
      <c r="E248" s="203">
        <v>1.064934242</v>
      </c>
      <c r="F248" s="202">
        <v>125.8989443</v>
      </c>
      <c r="G248" s="203">
        <v>1.298096956</v>
      </c>
      <c r="H248" s="202">
        <v>127.8286284</v>
      </c>
      <c r="I248" s="203">
        <v>1.472018007</v>
      </c>
    </row>
    <row r="249">
      <c r="A249" s="22">
        <v>209.0</v>
      </c>
      <c r="B249" s="202">
        <v>107.848285</v>
      </c>
      <c r="C249" s="203">
        <v>0.952680403</v>
      </c>
      <c r="D249" s="202">
        <v>113.2491744</v>
      </c>
      <c r="E249" s="203">
        <v>1.064994835</v>
      </c>
      <c r="F249" s="202">
        <v>125.9219197</v>
      </c>
      <c r="G249" s="203">
        <v>1.298210209</v>
      </c>
      <c r="H249" s="202">
        <v>127.8080986</v>
      </c>
      <c r="I249" s="203">
        <v>1.472067274</v>
      </c>
    </row>
    <row r="250">
      <c r="A250" s="22">
        <v>210.0</v>
      </c>
      <c r="B250" s="202">
        <v>107.8428255</v>
      </c>
      <c r="C250" s="203">
        <v>0.952776957</v>
      </c>
      <c r="D250" s="202">
        <v>113.291691</v>
      </c>
      <c r="E250" s="203">
        <v>1.065041443</v>
      </c>
      <c r="F250" s="202">
        <v>125.9455036</v>
      </c>
      <c r="G250" s="203">
        <v>1.298298608</v>
      </c>
      <c r="H250" s="202">
        <v>127.7872296</v>
      </c>
      <c r="I250" s="203">
        <v>1.47210452</v>
      </c>
    </row>
    <row r="251">
      <c r="A251" s="22">
        <v>211.0</v>
      </c>
      <c r="B251" s="202">
        <v>107.8377299</v>
      </c>
      <c r="C251" s="203">
        <v>0.95284209</v>
      </c>
      <c r="D251" s="202">
        <v>113.3346039</v>
      </c>
      <c r="E251" s="203">
        <v>1.065071258</v>
      </c>
      <c r="F251" s="202">
        <v>125.9695877</v>
      </c>
      <c r="G251" s="203">
        <v>1.29835821</v>
      </c>
      <c r="H251" s="202">
        <v>127.766118</v>
      </c>
      <c r="I251" s="203">
        <v>1.472126375</v>
      </c>
    </row>
    <row r="252">
      <c r="A252" s="22">
        <v>212.0</v>
      </c>
      <c r="B252" s="202">
        <v>107.833055</v>
      </c>
      <c r="C252" s="203">
        <v>0.952873355</v>
      </c>
      <c r="D252" s="202">
        <v>113.3778359</v>
      </c>
      <c r="E252" s="203">
        <v>1.065082142</v>
      </c>
      <c r="F252" s="202">
        <v>125.994061</v>
      </c>
      <c r="G252" s="203">
        <v>1.298386072</v>
      </c>
      <c r="H252" s="202">
        <v>127.7448614</v>
      </c>
      <c r="I252" s="203">
        <v>1.472130186</v>
      </c>
    </row>
    <row r="253">
      <c r="A253" s="22">
        <v>213.0</v>
      </c>
      <c r="B253" s="202">
        <v>107.8288548</v>
      </c>
      <c r="C253" s="203">
        <v>0.952869281</v>
      </c>
      <c r="D253" s="202">
        <v>113.4213106</v>
      </c>
      <c r="E253" s="203">
        <v>1.065072623</v>
      </c>
      <c r="F253" s="202">
        <v>126.0188096</v>
      </c>
      <c r="G253" s="203">
        <v>1.29838025</v>
      </c>
      <c r="H253" s="202">
        <v>127.7235582</v>
      </c>
      <c r="I253" s="203">
        <v>1.47211403</v>
      </c>
    </row>
    <row r="254">
      <c r="A254" s="22">
        <v>214.0</v>
      </c>
      <c r="B254" s="202">
        <v>107.8251806</v>
      </c>
      <c r="C254" s="203">
        <v>0.952829355</v>
      </c>
      <c r="D254" s="202">
        <v>113.4649518</v>
      </c>
      <c r="E254" s="203">
        <v>1.065041886</v>
      </c>
      <c r="F254" s="202">
        <v>126.0437178</v>
      </c>
      <c r="G254" s="203">
        <v>1.298339788</v>
      </c>
      <c r="H254" s="202">
        <v>127.7023071</v>
      </c>
      <c r="I254" s="203">
        <v>1.472076703</v>
      </c>
    </row>
    <row r="255">
      <c r="A255" s="22">
        <v>215.0</v>
      </c>
      <c r="B255" s="202">
        <v>107.8220805</v>
      </c>
      <c r="C255" s="203">
        <v>0.952753985</v>
      </c>
      <c r="D255" s="202">
        <v>113.5086845</v>
      </c>
      <c r="E255" s="203">
        <v>1.064989754</v>
      </c>
      <c r="F255" s="202">
        <v>126.0686679</v>
      </c>
      <c r="G255" s="203">
        <v>1.298264694</v>
      </c>
      <c r="H255" s="202">
        <v>127.6812069</v>
      </c>
      <c r="I255" s="203">
        <v>1.472017708</v>
      </c>
    </row>
    <row r="256">
      <c r="A256" s="22">
        <v>216.0</v>
      </c>
      <c r="B256" s="202">
        <v>107.8195993</v>
      </c>
      <c r="C256" s="203">
        <v>0.952644458</v>
      </c>
      <c r="D256" s="202">
        <v>113.5524346</v>
      </c>
      <c r="E256" s="203">
        <v>1.064916659</v>
      </c>
      <c r="F256" s="202">
        <v>126.0935406</v>
      </c>
      <c r="G256" s="203">
        <v>1.298155894</v>
      </c>
      <c r="H256" s="202">
        <v>127.6603559</v>
      </c>
      <c r="I256" s="203">
        <v>1.471937229</v>
      </c>
    </row>
    <row r="257">
      <c r="A257" s="22">
        <v>217.0</v>
      </c>
      <c r="B257" s="202">
        <v>107.8177785</v>
      </c>
      <c r="C257" s="203">
        <v>0.952502878</v>
      </c>
      <c r="D257" s="202">
        <v>113.596129</v>
      </c>
      <c r="E257" s="203">
        <v>1.064823605</v>
      </c>
      <c r="F257" s="202">
        <v>126.1182157</v>
      </c>
      <c r="G257" s="203">
        <v>1.298015179</v>
      </c>
      <c r="H257" s="202">
        <v>127.639852</v>
      </c>
      <c r="I257" s="203">
        <v>1.471836095</v>
      </c>
    </row>
    <row r="258">
      <c r="A258" s="22">
        <v>218.0</v>
      </c>
      <c r="B258" s="202">
        <v>107.8166558</v>
      </c>
      <c r="C258" s="203">
        <v>0.952332092</v>
      </c>
      <c r="D258" s="202">
        <v>113.6396961</v>
      </c>
      <c r="E258" s="203">
        <v>1.064712124</v>
      </c>
      <c r="F258" s="202">
        <v>126.1425722</v>
      </c>
      <c r="G258" s="203">
        <v>1.297845136</v>
      </c>
      <c r="H258" s="202">
        <v>127.6197918</v>
      </c>
      <c r="I258" s="203">
        <v>1.471715738</v>
      </c>
    </row>
    <row r="259">
      <c r="A259" s="22">
        <v>219.0</v>
      </c>
      <c r="B259" s="202">
        <v>107.8162653</v>
      </c>
      <c r="C259" s="203">
        <v>0.952135615</v>
      </c>
      <c r="D259" s="202">
        <v>113.6830654</v>
      </c>
      <c r="E259" s="203">
        <v>1.064584225</v>
      </c>
      <c r="F259" s="202">
        <v>126.1664891</v>
      </c>
      <c r="G259" s="203">
        <v>1.297649069</v>
      </c>
      <c r="H259" s="202">
        <v>127.6002707</v>
      </c>
      <c r="I259" s="203">
        <v>1.471578138</v>
      </c>
    </row>
    <row r="260">
      <c r="A260" s="22">
        <v>220.0</v>
      </c>
      <c r="B260" s="202">
        <v>107.8166374</v>
      </c>
      <c r="C260" s="203">
        <v>0.951917536</v>
      </c>
      <c r="D260" s="202">
        <v>113.7261683</v>
      </c>
      <c r="E260" s="203">
        <v>1.064442333</v>
      </c>
      <c r="F260" s="202">
        <v>126.1898453</v>
      </c>
      <c r="G260" s="203">
        <v>1.29743091</v>
      </c>
      <c r="H260" s="202">
        <v>127.5813822</v>
      </c>
      <c r="I260" s="203">
        <v>1.471425764</v>
      </c>
    </row>
    <row r="261">
      <c r="A261" s="22">
        <v>221.0</v>
      </c>
      <c r="B261" s="202">
        <v>107.8177984</v>
      </c>
      <c r="C261" s="203">
        <v>0.951682421</v>
      </c>
      <c r="D261" s="202">
        <v>113.7689375</v>
      </c>
      <c r="E261" s="203">
        <v>1.064289236</v>
      </c>
      <c r="F261" s="202">
        <v>126.2125209</v>
      </c>
      <c r="G261" s="203">
        <v>1.297195121</v>
      </c>
      <c r="H261" s="202">
        <v>127.5632179</v>
      </c>
      <c r="I261" s="203">
        <v>1.47126151</v>
      </c>
    </row>
    <row r="262">
      <c r="A262" s="22">
        <v>222.0</v>
      </c>
      <c r="B262" s="202">
        <v>107.8197707</v>
      </c>
      <c r="C262" s="203">
        <v>0.951435213</v>
      </c>
      <c r="D262" s="202">
        <v>113.8113077</v>
      </c>
      <c r="E262" s="203">
        <v>1.064128009</v>
      </c>
      <c r="F262" s="202">
        <v>126.2343967</v>
      </c>
      <c r="G262" s="203">
        <v>1.296946595</v>
      </c>
      <c r="H262" s="202">
        <v>127.5458668</v>
      </c>
      <c r="I262" s="203">
        <v>1.471088624</v>
      </c>
    </row>
    <row r="263">
      <c r="A263" s="22">
        <v>223.0</v>
      </c>
      <c r="B263" s="202">
        <v>107.8225725</v>
      </c>
      <c r="C263" s="203">
        <v>0.951181121</v>
      </c>
      <c r="D263" s="202">
        <v>113.8532153</v>
      </c>
      <c r="E263" s="203">
        <v>1.063961952</v>
      </c>
      <c r="F263" s="202">
        <v>126.2553557</v>
      </c>
      <c r="G263" s="203">
        <v>1.296690542</v>
      </c>
      <c r="H263" s="202">
        <v>127.529415</v>
      </c>
      <c r="I263" s="203">
        <v>1.470910634</v>
      </c>
    </row>
    <row r="264">
      <c r="A264" s="22">
        <v>224.0</v>
      </c>
      <c r="B264" s="202">
        <v>107.8262181</v>
      </c>
      <c r="C264" s="203">
        <v>0.950925519</v>
      </c>
      <c r="D264" s="202">
        <v>113.8945987</v>
      </c>
      <c r="E264" s="203">
        <v>1.063794521</v>
      </c>
      <c r="F264" s="202">
        <v>126.2752828</v>
      </c>
      <c r="G264" s="203">
        <v>1.296432384</v>
      </c>
      <c r="H264" s="202">
        <v>127.5139457</v>
      </c>
      <c r="I264" s="203">
        <v>1.470731271</v>
      </c>
    </row>
    <row r="265">
      <c r="A265" s="22">
        <v>225.0</v>
      </c>
      <c r="B265" s="202">
        <v>107.8307176</v>
      </c>
      <c r="C265" s="203">
        <v>0.950673831</v>
      </c>
      <c r="D265" s="202">
        <v>113.9353984</v>
      </c>
      <c r="E265" s="203">
        <v>1.063629253</v>
      </c>
      <c r="F265" s="202">
        <v>126.2940657</v>
      </c>
      <c r="G265" s="203">
        <v>1.29617764</v>
      </c>
      <c r="H265" s="202">
        <v>127.4995384</v>
      </c>
      <c r="I265" s="203">
        <v>1.470554394</v>
      </c>
    </row>
    <row r="266">
      <c r="A266" s="22">
        <v>226.0</v>
      </c>
      <c r="B266" s="202">
        <v>107.836077</v>
      </c>
      <c r="C266" s="203">
        <v>0.950431427</v>
      </c>
      <c r="D266" s="202">
        <v>113.9755568</v>
      </c>
      <c r="E266" s="203">
        <v>1.063469703</v>
      </c>
      <c r="F266" s="202">
        <v>126.3115955</v>
      </c>
      <c r="G266" s="203">
        <v>1.29593182</v>
      </c>
      <c r="H266" s="202">
        <v>127.4862689</v>
      </c>
      <c r="I266" s="203">
        <v>1.470383911</v>
      </c>
    </row>
    <row r="267">
      <c r="A267" s="22">
        <v>227.0</v>
      </c>
      <c r="B267" s="202">
        <v>107.8422982</v>
      </c>
      <c r="C267" s="203">
        <v>0.950203517</v>
      </c>
      <c r="D267" s="202">
        <v>114.0150187</v>
      </c>
      <c r="E267" s="203">
        <v>1.06331937</v>
      </c>
      <c r="F267" s="202">
        <v>126.327767</v>
      </c>
      <c r="G267" s="203">
        <v>1.295700314</v>
      </c>
      <c r="H267" s="202">
        <v>127.4742089</v>
      </c>
      <c r="I267" s="203">
        <v>1.470223704</v>
      </c>
    </row>
    <row r="268">
      <c r="A268" s="22">
        <v>228.0</v>
      </c>
      <c r="B268" s="202">
        <v>107.849379</v>
      </c>
      <c r="C268" s="203">
        <v>0.94999506</v>
      </c>
      <c r="D268" s="202">
        <v>114.053731</v>
      </c>
      <c r="E268" s="203">
        <v>1.063181643</v>
      </c>
      <c r="F268" s="202">
        <v>126.3424792</v>
      </c>
      <c r="G268" s="203">
        <v>1.295488296</v>
      </c>
      <c r="H268" s="202">
        <v>127.4634256</v>
      </c>
      <c r="I268" s="203">
        <v>1.470077558</v>
      </c>
    </row>
    <row r="269">
      <c r="A269" s="22">
        <v>229.0</v>
      </c>
      <c r="B269" s="202">
        <v>107.8573132</v>
      </c>
      <c r="C269" s="203">
        <v>0.949810662</v>
      </c>
      <c r="D269" s="202">
        <v>114.0916428</v>
      </c>
      <c r="E269" s="203">
        <v>1.06305973</v>
      </c>
      <c r="F269" s="202">
        <v>126.3556362</v>
      </c>
      <c r="G269" s="203">
        <v>1.295300623</v>
      </c>
      <c r="H269" s="202">
        <v>127.4539815</v>
      </c>
      <c r="I269" s="203">
        <v>1.469949092</v>
      </c>
    </row>
    <row r="270">
      <c r="A270" s="22">
        <v>230.0</v>
      </c>
      <c r="B270" s="202">
        <v>107.8660907</v>
      </c>
      <c r="C270" s="203">
        <v>0.949654504</v>
      </c>
      <c r="D270" s="202">
        <v>114.1287058</v>
      </c>
      <c r="E270" s="203">
        <v>1.062956615</v>
      </c>
      <c r="F270" s="202">
        <v>126.3671473</v>
      </c>
      <c r="G270" s="203">
        <v>1.295141753</v>
      </c>
      <c r="H270" s="202">
        <v>127.4459341</v>
      </c>
      <c r="I270" s="203">
        <v>1.469841696</v>
      </c>
    </row>
    <row r="271">
      <c r="A271" s="22">
        <v>231.0</v>
      </c>
      <c r="B271" s="202">
        <v>107.8756973</v>
      </c>
      <c r="C271" s="203">
        <v>0.949530263</v>
      </c>
      <c r="D271" s="202">
        <v>114.1648738</v>
      </c>
      <c r="E271" s="203">
        <v>1.062875002</v>
      </c>
      <c r="F271" s="202">
        <v>126.3769277</v>
      </c>
      <c r="G271" s="203">
        <v>1.295015669</v>
      </c>
      <c r="H271" s="202">
        <v>127.4393357</v>
      </c>
      <c r="I271" s="203">
        <v>1.469758474</v>
      </c>
    </row>
    <row r="272">
      <c r="A272" s="22">
        <v>232.0</v>
      </c>
      <c r="B272" s="202">
        <v>107.8861152</v>
      </c>
      <c r="C272" s="203">
        <v>0.949441053</v>
      </c>
      <c r="D272" s="202">
        <v>114.200103</v>
      </c>
      <c r="E272" s="203">
        <v>1.062817275</v>
      </c>
      <c r="F272" s="202">
        <v>126.3848987</v>
      </c>
      <c r="G272" s="203">
        <v>1.29492581</v>
      </c>
      <c r="H272" s="202">
        <v>127.4342332</v>
      </c>
      <c r="I272" s="203">
        <v>1.469702197</v>
      </c>
    </row>
    <row r="273">
      <c r="A273" s="22">
        <v>233.0</v>
      </c>
      <c r="B273" s="202">
        <v>107.8973227</v>
      </c>
      <c r="C273" s="203">
        <v>0.949389377</v>
      </c>
      <c r="D273" s="202">
        <v>114.2343523</v>
      </c>
      <c r="E273" s="203">
        <v>1.062785469</v>
      </c>
      <c r="F273" s="202">
        <v>126.3909888</v>
      </c>
      <c r="G273" s="203">
        <v>1.294875021</v>
      </c>
      <c r="H273" s="202">
        <v>127.4306676</v>
      </c>
      <c r="I273" s="203">
        <v>1.469675255</v>
      </c>
    </row>
    <row r="274">
      <c r="A274" s="22">
        <v>234.0</v>
      </c>
      <c r="B274" s="202">
        <v>107.9092947</v>
      </c>
      <c r="C274" s="203">
        <v>0.949377089</v>
      </c>
      <c r="D274" s="202">
        <v>114.2675827</v>
      </c>
      <c r="E274" s="203">
        <v>1.062781236</v>
      </c>
      <c r="F274" s="202">
        <v>126.3951334</v>
      </c>
      <c r="G274" s="203">
        <v>1.294865512</v>
      </c>
      <c r="H274" s="202">
        <v>127.4286741</v>
      </c>
      <c r="I274" s="203">
        <v>1.469679632</v>
      </c>
    </row>
    <row r="275">
      <c r="A275" s="22">
        <v>235.0</v>
      </c>
      <c r="B275" s="202">
        <v>107.9220026</v>
      </c>
      <c r="C275" s="203">
        <v>0.949405376</v>
      </c>
      <c r="D275" s="202">
        <v>114.2997578</v>
      </c>
      <c r="E275" s="203">
        <v>1.062805832</v>
      </c>
      <c r="F275" s="202">
        <v>126.3972758</v>
      </c>
      <c r="G275" s="203">
        <v>1.294898833</v>
      </c>
      <c r="H275" s="202">
        <v>127.4282818</v>
      </c>
      <c r="I275" s="203">
        <v>1.469716873</v>
      </c>
    </row>
    <row r="276">
      <c r="A276" s="22">
        <v>236.0</v>
      </c>
      <c r="B276" s="202">
        <v>107.9354143</v>
      </c>
      <c r="C276" s="203">
        <v>0.949474749</v>
      </c>
      <c r="D276" s="202">
        <v>114.3308437</v>
      </c>
      <c r="E276" s="203">
        <v>1.062860107</v>
      </c>
      <c r="F276" s="202">
        <v>126.3973671</v>
      </c>
      <c r="G276" s="203">
        <v>1.294975861</v>
      </c>
      <c r="H276" s="202">
        <v>127.4295137</v>
      </c>
      <c r="I276" s="203">
        <v>1.469788072</v>
      </c>
    </row>
    <row r="277">
      <c r="A277" s="22">
        <v>237.0</v>
      </c>
      <c r="B277" s="202">
        <v>107.9494948</v>
      </c>
      <c r="C277" s="203">
        <v>0.94958505</v>
      </c>
      <c r="D277" s="202">
        <v>114.3608089</v>
      </c>
      <c r="E277" s="203">
        <v>1.0629445</v>
      </c>
      <c r="F277" s="202">
        <v>126.3953672</v>
      </c>
      <c r="G277" s="203">
        <v>1.2950968</v>
      </c>
      <c r="H277" s="202">
        <v>127.4323862</v>
      </c>
      <c r="I277" s="203">
        <v>1.469893868</v>
      </c>
    </row>
    <row r="278">
      <c r="A278" s="22">
        <v>238.0</v>
      </c>
      <c r="B278" s="202">
        <v>107.9642058</v>
      </c>
      <c r="C278" s="203">
        <v>0.949735473</v>
      </c>
      <c r="D278" s="202">
        <v>114.3896243</v>
      </c>
      <c r="E278" s="203">
        <v>1.063059045</v>
      </c>
      <c r="F278" s="202">
        <v>126.3912443</v>
      </c>
      <c r="G278" s="203">
        <v>1.295261199</v>
      </c>
      <c r="H278" s="202">
        <v>127.4369095</v>
      </c>
      <c r="I278" s="203">
        <v>1.47003444</v>
      </c>
    </row>
    <row r="279">
      <c r="A279" s="22">
        <v>239.0</v>
      </c>
      <c r="B279" s="202">
        <v>107.9795065</v>
      </c>
      <c r="C279" s="203">
        <v>0.949924602</v>
      </c>
      <c r="D279" s="202">
        <v>114.4172634</v>
      </c>
      <c r="E279" s="203">
        <v>1.063203389</v>
      </c>
      <c r="F279" s="202">
        <v>126.384976</v>
      </c>
      <c r="G279" s="203">
        <v>1.29546798</v>
      </c>
      <c r="H279" s="202">
        <v>127.4430871</v>
      </c>
      <c r="I279" s="203">
        <v>1.470209521</v>
      </c>
    </row>
    <row r="280">
      <c r="A280" s="22">
        <v>240.0</v>
      </c>
      <c r="B280" s="202">
        <v>107.995353</v>
      </c>
      <c r="C280" s="203">
        <v>0.950150451</v>
      </c>
      <c r="D280" s="202">
        <v>114.443702</v>
      </c>
      <c r="E280" s="203">
        <v>1.063376804</v>
      </c>
      <c r="F280" s="202">
        <v>126.3765488</v>
      </c>
      <c r="G280" s="203">
        <v>1.295715477</v>
      </c>
      <c r="H280" s="202">
        <v>127.450916</v>
      </c>
      <c r="I280" s="203">
        <v>1.47041842</v>
      </c>
    </row>
    <row r="281">
      <c r="A281" s="22">
        <v>241.0</v>
      </c>
      <c r="B281" s="202">
        <v>108.0116995</v>
      </c>
      <c r="C281" s="203">
        <v>0.95041053</v>
      </c>
      <c r="D281" s="202">
        <v>114.4689185</v>
      </c>
      <c r="E281" s="203">
        <v>1.063578221</v>
      </c>
      <c r="F281" s="202">
        <v>126.3659591</v>
      </c>
      <c r="G281" s="203">
        <v>1.296001488</v>
      </c>
      <c r="H281" s="202">
        <v>127.4603865</v>
      </c>
      <c r="I281" s="203">
        <v>1.47066004</v>
      </c>
    </row>
    <row r="282">
      <c r="A282" s="22">
        <v>242.0</v>
      </c>
      <c r="B282" s="202">
        <v>108.0284975</v>
      </c>
      <c r="C282" s="203">
        <v>0.950701908</v>
      </c>
      <c r="D282" s="202">
        <v>114.4928933</v>
      </c>
      <c r="E282" s="203">
        <v>1.063806259</v>
      </c>
      <c r="F282" s="202">
        <v>126.3532124</v>
      </c>
      <c r="G282" s="203">
        <v>1.296323338</v>
      </c>
      <c r="H282" s="202">
        <v>127.4714824</v>
      </c>
      <c r="I282" s="203">
        <v>1.470932915</v>
      </c>
    </row>
    <row r="283">
      <c r="A283" s="22">
        <v>243.0</v>
      </c>
      <c r="B283" s="202">
        <v>108.0456966</v>
      </c>
      <c r="C283" s="203">
        <v>0.951021292</v>
      </c>
      <c r="D283" s="202">
        <v>114.5156098</v>
      </c>
      <c r="E283" s="203">
        <v>1.064059258</v>
      </c>
      <c r="F283" s="202">
        <v>126.3383245</v>
      </c>
      <c r="G283" s="203">
        <v>1.296677943</v>
      </c>
      <c r="H283" s="202">
        <v>127.4841809</v>
      </c>
      <c r="I283" s="203">
        <v>1.471235248</v>
      </c>
    </row>
    <row r="284">
      <c r="A284" s="22">
        <v>244.0</v>
      </c>
      <c r="B284" s="202">
        <v>108.0632449</v>
      </c>
      <c r="C284" s="203">
        <v>0.95136511</v>
      </c>
      <c r="D284" s="202">
        <v>114.5370532</v>
      </c>
      <c r="E284" s="203">
        <v>1.064335324</v>
      </c>
      <c r="F284" s="202">
        <v>126.3213205</v>
      </c>
      <c r="G284" s="203">
        <v>1.297061893</v>
      </c>
      <c r="H284" s="202">
        <v>127.4984528</v>
      </c>
      <c r="I284" s="203">
        <v>1.471564951</v>
      </c>
    </row>
    <row r="285">
      <c r="A285" s="22">
        <v>245.0</v>
      </c>
      <c r="B285" s="202">
        <v>108.0810883</v>
      </c>
      <c r="C285" s="203">
        <v>0.951729595</v>
      </c>
      <c r="D285" s="202">
        <v>114.5572113</v>
      </c>
      <c r="E285" s="203">
        <v>1.064632368</v>
      </c>
      <c r="F285" s="202">
        <v>126.3022355</v>
      </c>
      <c r="G285" s="203">
        <v>1.297471525</v>
      </c>
      <c r="H285" s="202">
        <v>127.5142624</v>
      </c>
      <c r="I285" s="203">
        <v>1.471919695</v>
      </c>
    </row>
    <row r="286">
      <c r="A286" s="22">
        <v>246.0</v>
      </c>
      <c r="B286" s="202">
        <v>108.099172</v>
      </c>
      <c r="C286" s="203">
        <v>0.952110877</v>
      </c>
      <c r="D286" s="202">
        <v>114.5760743</v>
      </c>
      <c r="E286" s="203">
        <v>1.064948152</v>
      </c>
      <c r="F286" s="202">
        <v>126.2811143</v>
      </c>
      <c r="G286" s="203">
        <v>1.29790301</v>
      </c>
      <c r="H286" s="202">
        <v>127.5315678</v>
      </c>
      <c r="I286" s="203">
        <v>1.472296952</v>
      </c>
    </row>
    <row r="287">
      <c r="A287" s="22">
        <v>247.0</v>
      </c>
      <c r="B287" s="202">
        <v>108.1174396</v>
      </c>
      <c r="C287" s="203">
        <v>0.952505071</v>
      </c>
      <c r="D287" s="202">
        <v>114.5936343</v>
      </c>
      <c r="E287" s="203">
        <v>1.065280331</v>
      </c>
      <c r="F287" s="202">
        <v>126.2580112</v>
      </c>
      <c r="G287" s="203">
        <v>1.298352432</v>
      </c>
      <c r="H287" s="202">
        <v>127.5503208</v>
      </c>
      <c r="I287" s="203">
        <v>1.472694055</v>
      </c>
    </row>
    <row r="288">
      <c r="A288" s="22">
        <v>248.0</v>
      </c>
      <c r="B288" s="202">
        <v>108.1358341</v>
      </c>
      <c r="C288" s="203">
        <v>0.952908362</v>
      </c>
      <c r="D288" s="202">
        <v>114.6098859</v>
      </c>
      <c r="E288" s="203">
        <v>1.065626501</v>
      </c>
      <c r="F288" s="202">
        <v>126.2329903</v>
      </c>
      <c r="G288" s="203">
        <v>1.298815872</v>
      </c>
      <c r="H288" s="202">
        <v>127.5704676</v>
      </c>
      <c r="I288" s="203">
        <v>1.473108239</v>
      </c>
    </row>
    <row r="289">
      <c r="A289" s="22">
        <v>249.0</v>
      </c>
      <c r="B289" s="202">
        <v>108.1542977</v>
      </c>
      <c r="C289" s="203">
        <v>0.953317088</v>
      </c>
      <c r="D289" s="202">
        <v>114.6248259</v>
      </c>
      <c r="E289" s="203">
        <v>1.065984237</v>
      </c>
      <c r="F289" s="202">
        <v>126.2061244</v>
      </c>
      <c r="G289" s="203">
        <v>1.299289487</v>
      </c>
      <c r="H289" s="202">
        <v>127.5919484</v>
      </c>
      <c r="I289" s="203">
        <v>1.473536697</v>
      </c>
    </row>
    <row r="290">
      <c r="A290" s="22">
        <v>250.0</v>
      </c>
      <c r="B290" s="202">
        <v>108.1727724</v>
      </c>
      <c r="C290" s="203">
        <v>0.953727815</v>
      </c>
      <c r="D290" s="202">
        <v>114.6384532</v>
      </c>
      <c r="E290" s="203">
        <v>1.066351139</v>
      </c>
      <c r="F290" s="202">
        <v>126.1774958</v>
      </c>
      <c r="G290" s="203">
        <v>1.299769578</v>
      </c>
      <c r="H290" s="202">
        <v>127.6146981</v>
      </c>
      <c r="I290" s="203">
        <v>1.473976628</v>
      </c>
    </row>
    <row r="291">
      <c r="A291" s="22">
        <v>251.0</v>
      </c>
      <c r="B291" s="202">
        <v>108.1911999</v>
      </c>
      <c r="C291" s="203">
        <v>0.954137403</v>
      </c>
      <c r="D291" s="202">
        <v>114.6507687</v>
      </c>
      <c r="E291" s="203">
        <v>1.066724865</v>
      </c>
      <c r="F291" s="202">
        <v>126.1471952</v>
      </c>
      <c r="G291" s="203">
        <v>1.30025266</v>
      </c>
      <c r="H291" s="202">
        <v>127.6386461</v>
      </c>
      <c r="I291" s="203">
        <v>1.47442528</v>
      </c>
    </row>
    <row r="292">
      <c r="A292" s="22">
        <v>252.0</v>
      </c>
      <c r="B292" s="202">
        <v>108.2095222</v>
      </c>
      <c r="C292" s="203">
        <v>0.954543061</v>
      </c>
      <c r="D292" s="202">
        <v>114.6617755</v>
      </c>
      <c r="E292" s="203">
        <v>1.067103166</v>
      </c>
      <c r="F292" s="202">
        <v>126.1153215</v>
      </c>
      <c r="G292" s="203">
        <v>1.300735521</v>
      </c>
      <c r="H292" s="202">
        <v>127.6637173</v>
      </c>
      <c r="I292" s="203">
        <v>1.474879995</v>
      </c>
    </row>
    <row r="293">
      <c r="A293" s="22">
        <v>253.0</v>
      </c>
      <c r="B293" s="202">
        <v>108.2276814</v>
      </c>
      <c r="C293" s="203">
        <v>0.954942395</v>
      </c>
      <c r="D293" s="202">
        <v>114.6714788</v>
      </c>
      <c r="E293" s="203">
        <v>1.067483921</v>
      </c>
      <c r="F293" s="202">
        <v>126.0819815</v>
      </c>
      <c r="G293" s="203">
        <v>1.301215267</v>
      </c>
      <c r="H293" s="202">
        <v>127.6898317</v>
      </c>
      <c r="I293" s="203">
        <v>1.47533825</v>
      </c>
    </row>
    <row r="294">
      <c r="A294" s="22">
        <v>254.0</v>
      </c>
      <c r="B294" s="202">
        <v>108.2456206</v>
      </c>
      <c r="C294" s="203">
        <v>0.955333438</v>
      </c>
      <c r="D294" s="202">
        <v>114.6798855</v>
      </c>
      <c r="E294" s="203">
        <v>1.067865157</v>
      </c>
      <c r="F294" s="202">
        <v>126.0472895</v>
      </c>
      <c r="G294" s="203">
        <v>1.301689364</v>
      </c>
      <c r="H294" s="202">
        <v>127.716905</v>
      </c>
      <c r="I294" s="203">
        <v>1.475797688</v>
      </c>
    </row>
    <row r="295">
      <c r="A295" s="22">
        <v>255.0</v>
      </c>
      <c r="B295" s="202">
        <v>108.2632832</v>
      </c>
      <c r="C295" s="203">
        <v>0.95571467</v>
      </c>
      <c r="D295" s="202">
        <v>114.6870046</v>
      </c>
      <c r="E295" s="203">
        <v>1.068245072</v>
      </c>
      <c r="F295" s="202">
        <v>126.0113666</v>
      </c>
      <c r="G295" s="203">
        <v>1.302155663</v>
      </c>
      <c r="H295" s="202">
        <v>127.7448491</v>
      </c>
      <c r="I295" s="203">
        <v>1.476256151</v>
      </c>
    </row>
    <row r="296">
      <c r="A296" s="22">
        <v>256.0</v>
      </c>
      <c r="B296" s="202">
        <v>108.2806142</v>
      </c>
      <c r="C296" s="203">
        <v>0.956085025</v>
      </c>
      <c r="D296" s="202">
        <v>114.6928472</v>
      </c>
      <c r="E296" s="203">
        <v>1.068622053</v>
      </c>
      <c r="F296" s="202">
        <v>125.9743399</v>
      </c>
      <c r="G296" s="203">
        <v>1.302612422</v>
      </c>
      <c r="H296" s="202">
        <v>127.7735722</v>
      </c>
      <c r="I296" s="203">
        <v>1.476711704</v>
      </c>
    </row>
    <row r="297">
      <c r="A297" s="22">
        <v>257.0</v>
      </c>
      <c r="B297" s="202">
        <v>108.2975596</v>
      </c>
      <c r="C297" s="203">
        <v>0.956443882</v>
      </c>
      <c r="D297" s="202">
        <v>114.6974258</v>
      </c>
      <c r="E297" s="203">
        <v>1.068994688</v>
      </c>
      <c r="F297" s="202">
        <v>125.9363427</v>
      </c>
      <c r="G297" s="203">
        <v>1.303058309</v>
      </c>
      <c r="H297" s="202">
        <v>127.8029797</v>
      </c>
      <c r="I297" s="203">
        <v>1.477162656</v>
      </c>
    </row>
    <row r="298">
      <c r="A298" s="22">
        <v>258.0</v>
      </c>
      <c r="B298" s="202">
        <v>108.314067</v>
      </c>
      <c r="C298" s="203">
        <v>0.956791045</v>
      </c>
      <c r="D298" s="202">
        <v>114.700755</v>
      </c>
      <c r="E298" s="203">
        <v>1.069361774</v>
      </c>
      <c r="F298" s="202">
        <v>125.8975127</v>
      </c>
      <c r="G298" s="203">
        <v>1.303492398</v>
      </c>
      <c r="H298" s="202">
        <v>127.832974</v>
      </c>
      <c r="I298" s="203">
        <v>1.477607575</v>
      </c>
    </row>
    <row r="299">
      <c r="A299" s="22">
        <v>259.0</v>
      </c>
      <c r="B299" s="202">
        <v>108.3300856</v>
      </c>
      <c r="C299" s="203">
        <v>0.95712671</v>
      </c>
      <c r="D299" s="202">
        <v>114.7028511</v>
      </c>
      <c r="E299" s="203">
        <v>1.069722321</v>
      </c>
      <c r="F299" s="202">
        <v>125.8579926</v>
      </c>
      <c r="G299" s="203">
        <v>1.303914161</v>
      </c>
      <c r="H299" s="202">
        <v>127.863455</v>
      </c>
      <c r="I299" s="203">
        <v>1.4780453</v>
      </c>
    </row>
    <row r="300">
      <c r="A300" s="22">
        <v>260.0</v>
      </c>
      <c r="B300" s="202">
        <v>108.3455669</v>
      </c>
      <c r="C300" s="203">
        <v>0.957451429</v>
      </c>
      <c r="D300" s="202">
        <v>114.7037321</v>
      </c>
      <c r="E300" s="203">
        <v>1.070075555</v>
      </c>
      <c r="F300" s="202">
        <v>125.8179284</v>
      </c>
      <c r="G300" s="203">
        <v>1.304323441</v>
      </c>
      <c r="H300" s="202">
        <v>127.8943212</v>
      </c>
      <c r="I300" s="203">
        <v>1.478474949</v>
      </c>
    </row>
    <row r="301">
      <c r="A301" s="22">
        <v>261.0</v>
      </c>
      <c r="B301" s="202">
        <v>108.360464</v>
      </c>
      <c r="C301" s="203">
        <v>0.957766051</v>
      </c>
      <c r="D301" s="202">
        <v>114.7034175</v>
      </c>
      <c r="E301" s="203">
        <v>1.070420911</v>
      </c>
      <c r="F301" s="202">
        <v>125.7774689</v>
      </c>
      <c r="G301" s="203">
        <v>1.304720427</v>
      </c>
      <c r="H301" s="202">
        <v>127.9254694</v>
      </c>
      <c r="I301" s="203">
        <v>1.478895919</v>
      </c>
    </row>
    <row r="302">
      <c r="A302" s="22">
        <v>262.0</v>
      </c>
      <c r="B302" s="202">
        <v>108.3747326</v>
      </c>
      <c r="C302" s="203">
        <v>0.958071671</v>
      </c>
      <c r="D302" s="202">
        <v>114.7019286</v>
      </c>
      <c r="E302" s="203">
        <v>1.070758039</v>
      </c>
      <c r="F302" s="202">
        <v>125.7367656</v>
      </c>
      <c r="G302" s="203">
        <v>1.305105618</v>
      </c>
      <c r="H302" s="202">
        <v>127.9567953</v>
      </c>
      <c r="I302" s="203">
        <v>1.47930789</v>
      </c>
    </row>
    <row r="303">
      <c r="A303" s="22">
        <v>263.0</v>
      </c>
      <c r="B303" s="202">
        <v>108.388331</v>
      </c>
      <c r="C303" s="203">
        <v>0.958369567</v>
      </c>
      <c r="D303" s="202">
        <v>114.699288</v>
      </c>
      <c r="E303" s="203">
        <v>1.071086788</v>
      </c>
      <c r="F303" s="202">
        <v>125.6959709</v>
      </c>
      <c r="G303" s="203">
        <v>1.30547979</v>
      </c>
      <c r="H303" s="202">
        <v>127.9881943</v>
      </c>
      <c r="I303" s="203">
        <v>1.479710818</v>
      </c>
    </row>
    <row r="304">
      <c r="A304" s="22">
        <v>264.0</v>
      </c>
      <c r="B304" s="202">
        <v>108.4012197</v>
      </c>
      <c r="C304" s="203">
        <v>0.958661137</v>
      </c>
      <c r="D304" s="202">
        <v>114.6955201</v>
      </c>
      <c r="E304" s="203">
        <v>1.071407212</v>
      </c>
      <c r="F304" s="202">
        <v>125.6552382</v>
      </c>
      <c r="G304" s="203">
        <v>1.305843949</v>
      </c>
      <c r="H304" s="202">
        <v>128.0195616</v>
      </c>
      <c r="I304" s="203">
        <v>1.480104936</v>
      </c>
    </row>
    <row r="305">
      <c r="A305" s="22">
        <v>265.0</v>
      </c>
      <c r="B305" s="202">
        <v>108.4133622</v>
      </c>
      <c r="C305" s="203">
        <v>0.958947837</v>
      </c>
      <c r="D305" s="202">
        <v>114.6906506</v>
      </c>
      <c r="E305" s="203">
        <v>1.071719555</v>
      </c>
      <c r="F305" s="202">
        <v>125.6147207</v>
      </c>
      <c r="G305" s="203">
        <v>1.3061993</v>
      </c>
      <c r="H305" s="202">
        <v>128.050793</v>
      </c>
      <c r="I305" s="203">
        <v>1.480490746</v>
      </c>
    </row>
    <row r="306">
      <c r="A306" s="22">
        <v>266.0</v>
      </c>
      <c r="B306" s="202">
        <v>108.4247249</v>
      </c>
      <c r="C306" s="203">
        <v>0.959231127</v>
      </c>
      <c r="D306" s="202">
        <v>114.6847064</v>
      </c>
      <c r="E306" s="203">
        <v>1.072024256</v>
      </c>
      <c r="F306" s="202">
        <v>125.5745707</v>
      </c>
      <c r="G306" s="203">
        <v>1.306547204</v>
      </c>
      <c r="H306" s="202">
        <v>128.0817848</v>
      </c>
      <c r="I306" s="203">
        <v>1.480869011</v>
      </c>
    </row>
    <row r="307">
      <c r="A307" s="22">
        <v>267.0</v>
      </c>
      <c r="B307" s="202">
        <v>108.435277</v>
      </c>
      <c r="C307" s="203">
        <v>0.959512417</v>
      </c>
      <c r="D307" s="202">
        <v>114.6777161</v>
      </c>
      <c r="E307" s="203">
        <v>1.072321942</v>
      </c>
      <c r="F307" s="202">
        <v>125.534939</v>
      </c>
      <c r="G307" s="203">
        <v>1.306889146</v>
      </c>
      <c r="H307" s="202">
        <v>128.1124348</v>
      </c>
      <c r="I307" s="203">
        <v>1.481240755</v>
      </c>
    </row>
    <row r="308">
      <c r="A308" s="22">
        <v>268.0</v>
      </c>
      <c r="B308" s="202">
        <v>108.444991</v>
      </c>
      <c r="C308" s="203">
        <v>0.959793026</v>
      </c>
      <c r="D308" s="202">
        <v>114.6697092</v>
      </c>
      <c r="E308" s="203">
        <v>1.072613431</v>
      </c>
      <c r="F308" s="202">
        <v>125.4959739</v>
      </c>
      <c r="G308" s="203">
        <v>1.30722671</v>
      </c>
      <c r="H308" s="202">
        <v>128.1426424</v>
      </c>
      <c r="I308" s="203">
        <v>1.48160725</v>
      </c>
    </row>
    <row r="309">
      <c r="A309" s="22">
        <v>269.0</v>
      </c>
      <c r="B309" s="202">
        <v>108.4538422</v>
      </c>
      <c r="C309" s="203">
        <v>0.960074153</v>
      </c>
      <c r="D309" s="202">
        <v>114.6607168</v>
      </c>
      <c r="E309" s="203">
        <v>1.072899732</v>
      </c>
      <c r="F309" s="202">
        <v>125.4578206</v>
      </c>
      <c r="G309" s="203">
        <v>1.307561554</v>
      </c>
      <c r="H309" s="202">
        <v>128.1723094</v>
      </c>
      <c r="I309" s="203">
        <v>1.481970022</v>
      </c>
    </row>
    <row r="310">
      <c r="A310" s="22">
        <v>270.0</v>
      </c>
      <c r="B310" s="202">
        <v>108.4618094</v>
      </c>
      <c r="C310" s="203">
        <v>0.96035686</v>
      </c>
      <c r="D310" s="202">
        <v>114.6507709</v>
      </c>
      <c r="E310" s="203">
        <v>1.073182059</v>
      </c>
      <c r="F310" s="202">
        <v>125.4206205</v>
      </c>
      <c r="G310" s="203">
        <v>1.3078954</v>
      </c>
      <c r="H310" s="202">
        <v>128.2013398</v>
      </c>
      <c r="I310" s="203">
        <v>1.482330839</v>
      </c>
    </row>
    <row r="311">
      <c r="A311" s="22">
        <v>271.0</v>
      </c>
      <c r="B311" s="202">
        <v>108.4688746</v>
      </c>
      <c r="C311" s="203">
        <v>0.960642074</v>
      </c>
      <c r="D311" s="202">
        <v>114.6399047</v>
      </c>
      <c r="E311" s="203">
        <v>1.073461837</v>
      </c>
      <c r="F311" s="202">
        <v>125.3845107</v>
      </c>
      <c r="G311" s="203">
        <v>1.308230034</v>
      </c>
      <c r="H311" s="202">
        <v>128.2296408</v>
      </c>
      <c r="I311" s="203">
        <v>1.482691719</v>
      </c>
    </row>
    <row r="312">
      <c r="A312" s="22">
        <v>272.0</v>
      </c>
      <c r="B312" s="202">
        <v>108.4750229</v>
      </c>
      <c r="C312" s="203">
        <v>0.960930597</v>
      </c>
      <c r="D312" s="202">
        <v>114.6281525</v>
      </c>
      <c r="E312" s="203">
        <v>1.073740715</v>
      </c>
      <c r="F312" s="202">
        <v>125.3496228</v>
      </c>
      <c r="G312" s="203">
        <v>1.308567307</v>
      </c>
      <c r="H312" s="202">
        <v>128.2571228</v>
      </c>
      <c r="I312" s="203">
        <v>1.483054929</v>
      </c>
    </row>
    <row r="313">
      <c r="A313" s="22">
        <v>273.0</v>
      </c>
      <c r="B313" s="202">
        <v>108.4802428</v>
      </c>
      <c r="C313" s="203">
        <v>0.961223144</v>
      </c>
      <c r="D313" s="202">
        <v>114.6155496</v>
      </c>
      <c r="E313" s="203">
        <v>1.074020591</v>
      </c>
      <c r="F313" s="202">
        <v>125.3160829</v>
      </c>
      <c r="G313" s="203">
        <v>1.308909161</v>
      </c>
      <c r="H313" s="202">
        <v>128.2837</v>
      </c>
      <c r="I313" s="203">
        <v>1.483422988</v>
      </c>
    </row>
    <row r="314">
      <c r="A314" s="22">
        <v>274.0</v>
      </c>
      <c r="B314" s="202">
        <v>108.4845261</v>
      </c>
      <c r="C314" s="203">
        <v>0.961520391</v>
      </c>
      <c r="D314" s="202">
        <v>114.6021321</v>
      </c>
      <c r="E314" s="203">
        <v>1.074303628</v>
      </c>
      <c r="F314" s="202">
        <v>125.2840106</v>
      </c>
      <c r="G314" s="203">
        <v>1.309257649</v>
      </c>
      <c r="H314" s="202">
        <v>128.3092904</v>
      </c>
      <c r="I314" s="203">
        <v>1.483798676</v>
      </c>
    </row>
    <row r="315">
      <c r="A315" s="22">
        <v>275.0</v>
      </c>
      <c r="B315" s="202">
        <v>108.4878677</v>
      </c>
      <c r="C315" s="203">
        <v>0.96182304</v>
      </c>
      <c r="D315" s="202">
        <v>114.5879372</v>
      </c>
      <c r="E315" s="203">
        <v>1.074592282</v>
      </c>
      <c r="F315" s="202">
        <v>125.2535188</v>
      </c>
      <c r="G315" s="203">
        <v>1.309614978</v>
      </c>
      <c r="H315" s="202">
        <v>128.3338165</v>
      </c>
      <c r="I315" s="203">
        <v>1.484185038</v>
      </c>
    </row>
    <row r="316">
      <c r="A316" s="22">
        <v>276.0</v>
      </c>
      <c r="B316" s="202">
        <v>108.490266</v>
      </c>
      <c r="C316" s="203">
        <v>0.962131902</v>
      </c>
      <c r="D316" s="202">
        <v>114.5730026</v>
      </c>
      <c r="E316" s="203">
        <v>1.074889329</v>
      </c>
      <c r="F316" s="202">
        <v>125.2247129</v>
      </c>
      <c r="G316" s="203">
        <v>1.309983555</v>
      </c>
      <c r="H316" s="202">
        <v>128.3572056</v>
      </c>
      <c r="I316" s="203">
        <v>1.484585398</v>
      </c>
    </row>
    <row r="317">
      <c r="A317" s="22">
        <v>277.0</v>
      </c>
      <c r="B317" s="202">
        <v>108.4917222</v>
      </c>
      <c r="C317" s="203">
        <v>0.962447995</v>
      </c>
      <c r="D317" s="202">
        <v>114.5573671</v>
      </c>
      <c r="E317" s="203">
        <v>1.075197894</v>
      </c>
      <c r="F317" s="202">
        <v>125.1976906</v>
      </c>
      <c r="G317" s="203">
        <v>1.310366037</v>
      </c>
      <c r="H317" s="202">
        <v>128.3793894</v>
      </c>
      <c r="I317" s="203">
        <v>1.485003368</v>
      </c>
    </row>
    <row r="318">
      <c r="A318" s="22">
        <v>278.0</v>
      </c>
      <c r="B318" s="202">
        <v>108.492241</v>
      </c>
      <c r="C318" s="203">
        <v>0.962772648</v>
      </c>
      <c r="D318" s="202">
        <v>114.5410699</v>
      </c>
      <c r="E318" s="203">
        <v>1.075521481</v>
      </c>
      <c r="F318" s="202">
        <v>125.1725414</v>
      </c>
      <c r="G318" s="203">
        <v>1.310765392</v>
      </c>
      <c r="H318" s="202">
        <v>128.400305</v>
      </c>
      <c r="I318" s="203">
        <v>1.485442855</v>
      </c>
    </row>
    <row r="319">
      <c r="A319" s="22">
        <v>279.0</v>
      </c>
      <c r="B319" s="202">
        <v>108.4918298</v>
      </c>
      <c r="C319" s="203">
        <v>0.963107617</v>
      </c>
      <c r="D319" s="202">
        <v>114.5241509</v>
      </c>
      <c r="E319" s="203">
        <v>1.075864007</v>
      </c>
      <c r="F319" s="202">
        <v>125.1493462</v>
      </c>
      <c r="G319" s="203">
        <v>1.311184964</v>
      </c>
      <c r="H319" s="202">
        <v>128.4198949</v>
      </c>
      <c r="I319" s="203">
        <v>1.485908074</v>
      </c>
    </row>
    <row r="320">
      <c r="A320" s="22">
        <v>280.0</v>
      </c>
      <c r="B320" s="202">
        <v>108.490499</v>
      </c>
      <c r="C320" s="203">
        <v>0.96345521</v>
      </c>
      <c r="D320" s="202">
        <v>114.5066505</v>
      </c>
      <c r="E320" s="203">
        <v>1.076229823</v>
      </c>
      <c r="F320" s="202">
        <v>125.1281772</v>
      </c>
      <c r="G320" s="203">
        <v>1.311628533</v>
      </c>
      <c r="H320" s="202">
        <v>128.4381069</v>
      </c>
      <c r="I320" s="203">
        <v>1.486403554</v>
      </c>
    </row>
    <row r="321">
      <c r="A321" s="22">
        <v>281.0</v>
      </c>
      <c r="B321" s="202">
        <v>108.4882621</v>
      </c>
      <c r="C321" s="203">
        <v>0.963818406</v>
      </c>
      <c r="D321" s="202">
        <v>114.4886097</v>
      </c>
      <c r="E321" s="203">
        <v>1.076623748</v>
      </c>
      <c r="F321" s="202">
        <v>125.1090978</v>
      </c>
      <c r="G321" s="203">
        <v>1.312100378</v>
      </c>
      <c r="H321" s="202">
        <v>128.4548944</v>
      </c>
      <c r="I321" s="203">
        <v>1.486934146</v>
      </c>
    </row>
    <row r="322">
      <c r="A322" s="22">
        <v>282.0</v>
      </c>
      <c r="B322" s="202">
        <v>108.485135</v>
      </c>
      <c r="C322" s="203">
        <v>0.96420098</v>
      </c>
      <c r="D322" s="202">
        <v>114.4700695</v>
      </c>
      <c r="E322" s="203">
        <v>1.077051087</v>
      </c>
      <c r="F322" s="202">
        <v>125.0921617</v>
      </c>
      <c r="G322" s="203">
        <v>1.312605338</v>
      </c>
      <c r="H322" s="202">
        <v>128.4702166</v>
      </c>
      <c r="I322" s="203">
        <v>1.487505022</v>
      </c>
    </row>
    <row r="323">
      <c r="A323" s="22">
        <v>283.0</v>
      </c>
      <c r="B323" s="202">
        <v>108.4811364</v>
      </c>
      <c r="C323" s="203">
        <v>0.964607612</v>
      </c>
      <c r="D323" s="202">
        <v>114.4510716</v>
      </c>
      <c r="E323" s="203">
        <v>1.077517647</v>
      </c>
      <c r="F323" s="202">
        <v>125.077414</v>
      </c>
      <c r="G323" s="203">
        <v>1.313148861</v>
      </c>
      <c r="H323" s="202">
        <v>128.4840385</v>
      </c>
      <c r="I323" s="203">
        <v>1.488121675</v>
      </c>
    </row>
    <row r="324">
      <c r="A324" s="22">
        <v>284.0</v>
      </c>
      <c r="B324" s="202">
        <v>108.4762873</v>
      </c>
      <c r="C324" s="203">
        <v>0.965043998</v>
      </c>
      <c r="D324" s="202">
        <v>114.4316577</v>
      </c>
      <c r="E324" s="203">
        <v>1.078029754</v>
      </c>
      <c r="F324" s="202">
        <v>125.06489</v>
      </c>
      <c r="G324" s="203">
        <v>1.313737046</v>
      </c>
      <c r="H324" s="202">
        <v>128.4963311</v>
      </c>
      <c r="I324" s="203">
        <v>1.488789911</v>
      </c>
    </row>
    <row r="325">
      <c r="A325" s="22">
        <v>285.0</v>
      </c>
      <c r="B325" s="202">
        <v>108.4706111</v>
      </c>
      <c r="C325" s="203">
        <v>0.965516936</v>
      </c>
      <c r="D325" s="202">
        <v>114.4118697</v>
      </c>
      <c r="E325" s="203">
        <v>1.078594247</v>
      </c>
      <c r="F325" s="202">
        <v>125.0546159</v>
      </c>
      <c r="G325" s="203">
        <v>1.314376676</v>
      </c>
      <c r="H325" s="202">
        <v>128.5070709</v>
      </c>
      <c r="I325" s="203">
        <v>1.489515838</v>
      </c>
    </row>
    <row r="326">
      <c r="A326" s="22">
        <v>286.0</v>
      </c>
      <c r="B326" s="202">
        <v>108.4641335</v>
      </c>
      <c r="C326" s="203">
        <v>0.966034398</v>
      </c>
      <c r="D326" s="202">
        <v>114.3917495</v>
      </c>
      <c r="E326" s="203">
        <v>1.079218481</v>
      </c>
      <c r="F326" s="202">
        <v>125.0466087</v>
      </c>
      <c r="G326" s="203">
        <v>1.315075231</v>
      </c>
      <c r="H326" s="202">
        <v>128.5162406</v>
      </c>
      <c r="I326" s="203">
        <v>1.490305844</v>
      </c>
    </row>
    <row r="327">
      <c r="A327" s="22">
        <v>287.0</v>
      </c>
      <c r="B327" s="202">
        <v>108.456882</v>
      </c>
      <c r="C327" s="203">
        <v>0.96660558</v>
      </c>
      <c r="D327" s="202">
        <v>114.3713389</v>
      </c>
      <c r="E327" s="203">
        <v>1.079910303</v>
      </c>
      <c r="F327" s="202">
        <v>125.0408761</v>
      </c>
      <c r="G327" s="203">
        <v>1.315840893</v>
      </c>
      <c r="H327" s="202">
        <v>128.5238286</v>
      </c>
      <c r="I327" s="203">
        <v>1.49116657</v>
      </c>
    </row>
    <row r="328">
      <c r="A328" s="22">
        <v>288.0</v>
      </c>
      <c r="B328" s="202">
        <v>108.4488861</v>
      </c>
      <c r="C328" s="203">
        <v>0.967240922</v>
      </c>
      <c r="D328" s="202">
        <v>114.3506797</v>
      </c>
      <c r="E328" s="203">
        <v>1.080678031</v>
      </c>
      <c r="F328" s="202">
        <v>125.037417</v>
      </c>
      <c r="G328" s="203">
        <v>1.316682521</v>
      </c>
      <c r="H328" s="202">
        <v>128.529829</v>
      </c>
      <c r="I328" s="203">
        <v>1.492104876</v>
      </c>
    </row>
    <row r="329">
      <c r="A329" s="22">
        <v>289.0</v>
      </c>
      <c r="B329" s="202">
        <v>108.4401769</v>
      </c>
      <c r="C329" s="203">
        <v>0.967952106</v>
      </c>
      <c r="D329" s="202">
        <v>114.3298132</v>
      </c>
      <c r="E329" s="203">
        <v>1.081530414</v>
      </c>
      <c r="F329" s="202">
        <v>125.0362215</v>
      </c>
      <c r="G329" s="203">
        <v>1.317609621</v>
      </c>
      <c r="H329" s="202">
        <v>128.5342416</v>
      </c>
      <c r="I329" s="203">
        <v>1.493127802</v>
      </c>
    </row>
    <row r="330">
      <c r="A330" s="22">
        <v>290.0</v>
      </c>
      <c r="B330" s="202">
        <v>108.430787</v>
      </c>
      <c r="C330" s="203">
        <v>0.968752017</v>
      </c>
      <c r="D330" s="202">
        <v>114.3087808</v>
      </c>
      <c r="E330" s="203">
        <v>1.082476584</v>
      </c>
      <c r="F330" s="202">
        <v>125.0372712</v>
      </c>
      <c r="G330" s="203">
        <v>1.318632284</v>
      </c>
      <c r="H330" s="202">
        <v>128.5370717</v>
      </c>
      <c r="I330" s="203">
        <v>1.494242509</v>
      </c>
    </row>
    <row r="331">
      <c r="A331" s="22">
        <v>291.0</v>
      </c>
      <c r="B331" s="202">
        <v>108.4207505</v>
      </c>
      <c r="C331" s="203">
        <v>0.969654676</v>
      </c>
      <c r="D331" s="202">
        <v>114.287623</v>
      </c>
      <c r="E331" s="203">
        <v>1.083525991</v>
      </c>
      <c r="F331" s="202">
        <v>125.0405397</v>
      </c>
      <c r="G331" s="203">
        <v>1.319761111</v>
      </c>
      <c r="H331" s="202">
        <v>128.53833</v>
      </c>
      <c r="I331" s="203">
        <v>1.495456233</v>
      </c>
    </row>
    <row r="332">
      <c r="A332" s="22">
        <v>292.0</v>
      </c>
      <c r="B332" s="202">
        <v>108.4101023</v>
      </c>
      <c r="C332" s="203">
        <v>0.970675136</v>
      </c>
      <c r="D332" s="202">
        <v>114.2663801</v>
      </c>
      <c r="E332" s="203">
        <v>1.084688331</v>
      </c>
      <c r="F332" s="202">
        <v>125.0459926</v>
      </c>
      <c r="G332" s="203">
        <v>1.321007114</v>
      </c>
      <c r="H332" s="202">
        <v>128.5380323</v>
      </c>
      <c r="I332" s="203">
        <v>1.496776208</v>
      </c>
    </row>
    <row r="333">
      <c r="A333" s="22">
        <v>293.0</v>
      </c>
      <c r="B333" s="202">
        <v>108.3988787</v>
      </c>
      <c r="C333" s="203">
        <v>0.971829344</v>
      </c>
      <c r="D333" s="202">
        <v>114.2450916</v>
      </c>
      <c r="E333" s="203">
        <v>1.085973462</v>
      </c>
      <c r="F333" s="202">
        <v>125.0535882</v>
      </c>
      <c r="G333" s="203">
        <v>1.322381604</v>
      </c>
      <c r="H333" s="202">
        <v>128.5361995</v>
      </c>
      <c r="I333" s="203">
        <v>1.498209601</v>
      </c>
    </row>
    <row r="334">
      <c r="A334" s="22">
        <v>294.0</v>
      </c>
      <c r="B334" s="202">
        <v>108.3871163</v>
      </c>
      <c r="C334" s="203">
        <v>0.973133975</v>
      </c>
      <c r="D334" s="202">
        <v>114.2237966</v>
      </c>
      <c r="E334" s="203">
        <v>1.087391307</v>
      </c>
      <c r="F334" s="202">
        <v>125.0632775</v>
      </c>
      <c r="G334" s="203">
        <v>1.323896049</v>
      </c>
      <c r="H334" s="202">
        <v>128.5328573</v>
      </c>
      <c r="I334" s="203">
        <v>1.499763432</v>
      </c>
    </row>
    <row r="335">
      <c r="A335" s="22">
        <v>295.0</v>
      </c>
      <c r="B335" s="202">
        <v>108.3748528</v>
      </c>
      <c r="C335" s="203">
        <v>0.974606229</v>
      </c>
      <c r="D335" s="202">
        <v>114.202533</v>
      </c>
      <c r="E335" s="203">
        <v>1.088951747</v>
      </c>
      <c r="F335" s="202">
        <v>125.0750054</v>
      </c>
      <c r="G335" s="203">
        <v>1.325561931</v>
      </c>
      <c r="H335" s="202">
        <v>128.5280358</v>
      </c>
      <c r="I335" s="203">
        <v>1.50144449</v>
      </c>
    </row>
    <row r="336">
      <c r="A336" s="22">
        <v>296.0</v>
      </c>
      <c r="B336" s="202">
        <v>108.3621259</v>
      </c>
      <c r="C336" s="203">
        <v>0.976263606</v>
      </c>
      <c r="D336" s="202">
        <v>114.1813381</v>
      </c>
      <c r="E336" s="203">
        <v>1.09066451</v>
      </c>
      <c r="F336" s="202">
        <v>125.0887102</v>
      </c>
      <c r="G336" s="203">
        <v>1.327390582</v>
      </c>
      <c r="H336" s="202">
        <v>128.5217694</v>
      </c>
      <c r="I336" s="203">
        <v>1.503259248</v>
      </c>
    </row>
    <row r="337">
      <c r="A337" s="22">
        <v>297.0</v>
      </c>
      <c r="B337" s="202">
        <v>108.3489737</v>
      </c>
      <c r="C337" s="203">
        <v>0.97812365</v>
      </c>
      <c r="D337" s="202">
        <v>114.160248</v>
      </c>
      <c r="E337" s="203">
        <v>1.092539047</v>
      </c>
      <c r="F337" s="202">
        <v>125.104325</v>
      </c>
      <c r="G337" s="203">
        <v>1.329393006</v>
      </c>
      <c r="H337" s="202">
        <v>128.5140967</v>
      </c>
      <c r="I337" s="203">
        <v>1.505213771</v>
      </c>
    </row>
    <row r="338">
      <c r="A338" s="22">
        <v>298.0</v>
      </c>
      <c r="B338" s="202">
        <v>108.3354344</v>
      </c>
      <c r="C338" s="203">
        <v>0.98020368</v>
      </c>
      <c r="D338" s="202">
        <v>114.1392979</v>
      </c>
      <c r="E338" s="203">
        <v>1.094584406</v>
      </c>
      <c r="F338" s="202">
        <v>125.1217774</v>
      </c>
      <c r="G338" s="203">
        <v>1.331579706</v>
      </c>
      <c r="H338" s="202">
        <v>128.50506</v>
      </c>
      <c r="I338" s="203">
        <v>1.507313629</v>
      </c>
    </row>
    <row r="339">
      <c r="A339" s="22">
        <v>299.0</v>
      </c>
      <c r="B339" s="202">
        <v>108.321546</v>
      </c>
      <c r="C339" s="203">
        <v>0.982520499</v>
      </c>
      <c r="D339" s="202">
        <v>114.1185217</v>
      </c>
      <c r="E339" s="203">
        <v>1.096809105</v>
      </c>
      <c r="F339" s="202">
        <v>125.1409906</v>
      </c>
      <c r="G339" s="203">
        <v>1.333960495</v>
      </c>
      <c r="H339" s="202">
        <v>128.4947049</v>
      </c>
      <c r="I339" s="203">
        <v>1.509563803</v>
      </c>
    </row>
    <row r="340">
      <c r="A340" s="22">
        <v>300.0</v>
      </c>
      <c r="B340" s="202">
        <v>108.3073462</v>
      </c>
      <c r="C340" s="203">
        <v>0.985090101</v>
      </c>
      <c r="D340" s="202">
        <v>114.0979522</v>
      </c>
      <c r="E340" s="203">
        <v>1.099221</v>
      </c>
      <c r="F340" s="202">
        <v>125.1618839</v>
      </c>
      <c r="G340" s="203">
        <v>1.336544317</v>
      </c>
      <c r="H340" s="202">
        <v>128.4830802</v>
      </c>
      <c r="I340" s="203">
        <v>1.511968605</v>
      </c>
    </row>
    <row r="341">
      <c r="A341" s="22">
        <v>301.0</v>
      </c>
      <c r="B341" s="202">
        <v>108.2928722</v>
      </c>
      <c r="C341" s="203">
        <v>0.987927372</v>
      </c>
      <c r="D341" s="202">
        <v>114.0776207</v>
      </c>
      <c r="E341" s="203">
        <v>1.101827154</v>
      </c>
      <c r="F341" s="202">
        <v>125.1843728</v>
      </c>
      <c r="G341" s="203">
        <v>1.339339068</v>
      </c>
      <c r="H341" s="202">
        <v>128.4702378</v>
      </c>
      <c r="I341" s="203">
        <v>1.514531587</v>
      </c>
    </row>
    <row r="342">
      <c r="A342" s="22">
        <v>302.0</v>
      </c>
      <c r="B342" s="202">
        <v>108.2781607</v>
      </c>
      <c r="C342" s="203">
        <v>0.991045801</v>
      </c>
      <c r="D342" s="202">
        <v>114.0575573</v>
      </c>
      <c r="E342" s="203">
        <v>1.104633719</v>
      </c>
      <c r="F342" s="202">
        <v>125.2083698</v>
      </c>
      <c r="G342" s="203">
        <v>1.34235143</v>
      </c>
      <c r="H342" s="202">
        <v>128.4562317</v>
      </c>
      <c r="I342" s="203">
        <v>1.517255466</v>
      </c>
    </row>
    <row r="343">
      <c r="A343" s="22">
        <v>303.0</v>
      </c>
      <c r="B343" s="202">
        <v>108.2632474</v>
      </c>
      <c r="C343" s="203">
        <v>0.994457195</v>
      </c>
      <c r="D343" s="202">
        <v>114.0377904</v>
      </c>
      <c r="E343" s="203">
        <v>1.107645809</v>
      </c>
      <c r="F343" s="202">
        <v>125.2337852</v>
      </c>
      <c r="G343" s="203">
        <v>1.34558671</v>
      </c>
      <c r="H343" s="202">
        <v>128.4411186</v>
      </c>
      <c r="I343" s="203">
        <v>1.520142054</v>
      </c>
    </row>
    <row r="344">
      <c r="A344" s="22">
        <v>304.0</v>
      </c>
      <c r="B344" s="202">
        <v>108.2481673</v>
      </c>
      <c r="C344" s="203">
        <v>0.99817142</v>
      </c>
      <c r="D344" s="202">
        <v>114.0183471</v>
      </c>
      <c r="E344" s="203">
        <v>1.110867396</v>
      </c>
      <c r="F344" s="202">
        <v>125.260527</v>
      </c>
      <c r="G344" s="203">
        <v>1.349048707</v>
      </c>
      <c r="H344" s="202">
        <v>128.4249568</v>
      </c>
      <c r="I344" s="203">
        <v>1.523192196</v>
      </c>
    </row>
    <row r="345">
      <c r="A345" s="22">
        <v>305.0</v>
      </c>
      <c r="B345" s="202">
        <v>108.2329541</v>
      </c>
      <c r="C345" s="203">
        <v>1.002196165</v>
      </c>
      <c r="D345" s="202">
        <v>113.9992528</v>
      </c>
      <c r="E345" s="203">
        <v>1.114301208</v>
      </c>
      <c r="F345" s="202">
        <v>125.2885021</v>
      </c>
      <c r="G345" s="203">
        <v>1.352739586</v>
      </c>
      <c r="H345" s="202">
        <v>128.4078062</v>
      </c>
      <c r="I345" s="203">
        <v>1.526405713</v>
      </c>
    </row>
    <row r="346">
      <c r="A346" s="22">
        <v>306.0</v>
      </c>
      <c r="B346" s="202">
        <v>108.2176403</v>
      </c>
      <c r="C346" s="203">
        <v>1.006536738</v>
      </c>
      <c r="D346" s="202">
        <v>113.9805311</v>
      </c>
      <c r="E346" s="203">
        <v>1.117948641</v>
      </c>
      <c r="F346" s="202">
        <v>125.3176161</v>
      </c>
      <c r="G346" s="203">
        <v>1.356659784</v>
      </c>
      <c r="H346" s="202">
        <v>128.3897283</v>
      </c>
      <c r="I346" s="203">
        <v>1.529781366</v>
      </c>
    </row>
    <row r="347">
      <c r="A347" s="22">
        <v>307.0</v>
      </c>
      <c r="B347" s="202">
        <v>108.2022573</v>
      </c>
      <c r="C347" s="203">
        <v>1.011195894</v>
      </c>
      <c r="D347" s="202">
        <v>113.9622041</v>
      </c>
      <c r="E347" s="203">
        <v>1.121809691</v>
      </c>
      <c r="F347" s="202">
        <v>125.3477745</v>
      </c>
      <c r="G347" s="203">
        <v>1.360807938</v>
      </c>
      <c r="H347" s="202">
        <v>128.3707853</v>
      </c>
      <c r="I347" s="203">
        <v>1.533316822</v>
      </c>
    </row>
    <row r="348">
      <c r="A348" s="22">
        <v>308.0</v>
      </c>
      <c r="B348" s="202">
        <v>108.1868346</v>
      </c>
      <c r="C348" s="203">
        <v>1.016173715</v>
      </c>
      <c r="D348" s="202">
        <v>113.9442921</v>
      </c>
      <c r="E348" s="203">
        <v>1.12588289</v>
      </c>
      <c r="F348" s="202">
        <v>125.3788827</v>
      </c>
      <c r="G348" s="203">
        <v>1.365180833</v>
      </c>
      <c r="H348" s="202">
        <v>128.3510403</v>
      </c>
      <c r="I348" s="203">
        <v>1.537008635</v>
      </c>
    </row>
    <row r="349">
      <c r="A349" s="22">
        <v>309.0</v>
      </c>
      <c r="B349" s="202">
        <v>108.1714005</v>
      </c>
      <c r="C349" s="203">
        <v>1.021467519</v>
      </c>
      <c r="D349" s="202">
        <v>113.9268137</v>
      </c>
      <c r="E349" s="203">
        <v>1.130165274</v>
      </c>
      <c r="F349" s="202">
        <v>125.4108464</v>
      </c>
      <c r="G349" s="203">
        <v>1.369773389</v>
      </c>
      <c r="H349" s="202">
        <v>128.3305565</v>
      </c>
      <c r="I349" s="203">
        <v>1.540852246</v>
      </c>
    </row>
    <row r="350">
      <c r="A350" s="22">
        <v>310.0</v>
      </c>
      <c r="B350" s="202">
        <v>108.1559814</v>
      </c>
      <c r="C350" s="203">
        <v>1.027071821</v>
      </c>
      <c r="D350" s="202">
        <v>113.9097855</v>
      </c>
      <c r="E350" s="203">
        <v>1.134652357</v>
      </c>
      <c r="F350" s="202">
        <v>125.4435724</v>
      </c>
      <c r="G350" s="203">
        <v>1.374578665</v>
      </c>
      <c r="H350" s="202">
        <v>128.3093975</v>
      </c>
      <c r="I350" s="203">
        <v>1.544841985</v>
      </c>
    </row>
    <row r="351">
      <c r="A351" s="22">
        <v>311.0</v>
      </c>
      <c r="B351" s="202">
        <v>108.140602</v>
      </c>
      <c r="C351" s="203">
        <v>1.032978344</v>
      </c>
      <c r="D351" s="202">
        <v>113.8932226</v>
      </c>
      <c r="E351" s="203">
        <v>1.139338124</v>
      </c>
      <c r="F351" s="202">
        <v>125.4769687</v>
      </c>
      <c r="G351" s="203">
        <v>1.379587894</v>
      </c>
      <c r="H351" s="202">
        <v>128.2876267</v>
      </c>
      <c r="I351" s="203">
        <v>1.548971094</v>
      </c>
    </row>
    <row r="352">
      <c r="A352" s="22">
        <v>312.0</v>
      </c>
      <c r="B352" s="202">
        <v>108.1252852</v>
      </c>
      <c r="C352" s="203">
        <v>1.039176064</v>
      </c>
      <c r="D352" s="202">
        <v>113.8771381</v>
      </c>
      <c r="E352" s="203">
        <v>1.144215052</v>
      </c>
      <c r="F352" s="202">
        <v>125.510945</v>
      </c>
      <c r="G352" s="203">
        <v>1.384790547</v>
      </c>
      <c r="H352" s="202">
        <v>128.2653071</v>
      </c>
      <c r="I352" s="203">
        <v>1.553231759</v>
      </c>
    </row>
    <row r="353">
      <c r="A353" s="22">
        <v>313.0</v>
      </c>
      <c r="B353" s="202">
        <v>108.1100518</v>
      </c>
      <c r="C353" s="203">
        <v>1.045651305</v>
      </c>
      <c r="D353" s="202">
        <v>113.8615432</v>
      </c>
      <c r="E353" s="203">
        <v>1.149274136</v>
      </c>
      <c r="F353" s="202">
        <v>125.5454129</v>
      </c>
      <c r="G353" s="203">
        <v>1.390174413</v>
      </c>
      <c r="H353" s="202">
        <v>128.2425009</v>
      </c>
      <c r="I353" s="203">
        <v>1.557615155</v>
      </c>
    </row>
    <row r="354">
      <c r="A354" s="22">
        <v>314.0</v>
      </c>
      <c r="B354" s="202">
        <v>108.0949209</v>
      </c>
      <c r="C354" s="203">
        <v>1.052387868</v>
      </c>
      <c r="D354" s="202">
        <v>113.8464474</v>
      </c>
      <c r="E354" s="203">
        <v>1.154504936</v>
      </c>
      <c r="F354" s="202">
        <v>125.5802864</v>
      </c>
      <c r="G354" s="203">
        <v>1.395725712</v>
      </c>
      <c r="H354" s="202">
        <v>128.2192696</v>
      </c>
      <c r="I354" s="203">
        <v>1.5621115</v>
      </c>
    </row>
    <row r="355">
      <c r="A355" s="22">
        <v>315.0</v>
      </c>
      <c r="B355" s="202">
        <v>108.0799094</v>
      </c>
      <c r="C355" s="203">
        <v>1.0593672</v>
      </c>
      <c r="D355" s="202">
        <v>113.8318585</v>
      </c>
      <c r="E355" s="203">
        <v>1.159895647</v>
      </c>
      <c r="F355" s="202">
        <v>125.6154821</v>
      </c>
      <c r="G355" s="203">
        <v>1.401429218</v>
      </c>
      <c r="H355" s="202">
        <v>128.1956735</v>
      </c>
      <c r="I355" s="203">
        <v>1.566710121</v>
      </c>
    </row>
    <row r="356">
      <c r="A356" s="22">
        <v>316.0</v>
      </c>
      <c r="B356" s="202">
        <v>108.0650321</v>
      </c>
      <c r="C356" s="203">
        <v>1.066568586</v>
      </c>
      <c r="D356" s="202">
        <v>113.8177824</v>
      </c>
      <c r="E356" s="203">
        <v>1.16543317</v>
      </c>
      <c r="F356" s="202">
        <v>125.6509195</v>
      </c>
      <c r="G356" s="203">
        <v>1.407268407</v>
      </c>
      <c r="H356" s="202">
        <v>128.1717715</v>
      </c>
      <c r="I356" s="203">
        <v>1.571399529</v>
      </c>
    </row>
    <row r="357">
      <c r="A357" s="22">
        <v>317.0</v>
      </c>
      <c r="B357" s="202">
        <v>108.0503019</v>
      </c>
      <c r="C357" s="203">
        <v>1.073969374</v>
      </c>
      <c r="D357" s="202">
        <v>113.8042233</v>
      </c>
      <c r="E357" s="203">
        <v>1.171103207</v>
      </c>
      <c r="F357" s="202">
        <v>125.6865212</v>
      </c>
      <c r="G357" s="203">
        <v>1.413225608</v>
      </c>
      <c r="H357" s="202">
        <v>128.1476212</v>
      </c>
      <c r="I357" s="203">
        <v>1.576167496</v>
      </c>
    </row>
    <row r="358">
      <c r="A358" s="22">
        <v>318.0</v>
      </c>
      <c r="B358" s="202">
        <v>108.0357295</v>
      </c>
      <c r="C358" s="203">
        <v>1.081545208</v>
      </c>
      <c r="D358" s="202">
        <v>113.7911837</v>
      </c>
      <c r="E358" s="203">
        <v>1.176890361</v>
      </c>
      <c r="F358" s="202">
        <v>125.722213</v>
      </c>
      <c r="G358" s="203">
        <v>1.419282175</v>
      </c>
      <c r="H358" s="202">
        <v>128.1232782</v>
      </c>
      <c r="I358" s="203">
        <v>1.581001146</v>
      </c>
    </row>
    <row r="359">
      <c r="A359" s="22">
        <v>319.0</v>
      </c>
      <c r="B359" s="202">
        <v>108.0213235</v>
      </c>
      <c r="C359" s="203">
        <v>1.089270286</v>
      </c>
      <c r="D359" s="202">
        <v>113.7786645</v>
      </c>
      <c r="E359" s="203">
        <v>1.182778249</v>
      </c>
      <c r="F359" s="202">
        <v>125.7579242</v>
      </c>
      <c r="G359" s="203">
        <v>1.425418659</v>
      </c>
      <c r="H359" s="202">
        <v>128.0987965</v>
      </c>
      <c r="I359" s="203">
        <v>1.585887046</v>
      </c>
    </row>
    <row r="360">
      <c r="A360" s="22">
        <v>320.0</v>
      </c>
      <c r="B360" s="202">
        <v>108.0070905</v>
      </c>
      <c r="C360" s="203">
        <v>1.097117617</v>
      </c>
      <c r="D360" s="202">
        <v>113.7666651</v>
      </c>
      <c r="E360" s="203">
        <v>1.188749616</v>
      </c>
      <c r="F360" s="202">
        <v>125.7935878</v>
      </c>
      <c r="G360" s="203">
        <v>1.431614985</v>
      </c>
      <c r="H360" s="202">
        <v>128.074228</v>
      </c>
      <c r="I360" s="203">
        <v>1.590811299</v>
      </c>
    </row>
    <row r="361">
      <c r="A361" s="22">
        <v>321.0</v>
      </c>
      <c r="B361" s="202">
        <v>107.9930352</v>
      </c>
      <c r="C361" s="203">
        <v>1.105059286</v>
      </c>
      <c r="D361" s="202">
        <v>113.7551832</v>
      </c>
      <c r="E361" s="203">
        <v>1.194786463</v>
      </c>
      <c r="F361" s="202">
        <v>125.8291404</v>
      </c>
      <c r="G361" s="203">
        <v>1.43785063</v>
      </c>
      <c r="H361" s="202">
        <v>128.0496225</v>
      </c>
      <c r="I361" s="203">
        <v>1.595759643</v>
      </c>
    </row>
    <row r="362">
      <c r="A362" s="22">
        <v>322.0</v>
      </c>
      <c r="B362" s="202">
        <v>107.9791599</v>
      </c>
      <c r="C362" s="203">
        <v>1.113066709</v>
      </c>
      <c r="D362" s="202">
        <v>113.7442153</v>
      </c>
      <c r="E362" s="203">
        <v>1.200870169</v>
      </c>
      <c r="F362" s="202">
        <v>125.8645225</v>
      </c>
      <c r="G362" s="203">
        <v>1.444104797</v>
      </c>
      <c r="H362" s="202">
        <v>128.0250274</v>
      </c>
      <c r="I362" s="203">
        <v>1.600717546</v>
      </c>
    </row>
    <row r="363">
      <c r="A363" s="22">
        <v>323.0</v>
      </c>
      <c r="B363" s="202">
        <v>107.9654654</v>
      </c>
      <c r="C363" s="203">
        <v>1.121110893</v>
      </c>
      <c r="D363" s="202">
        <v>113.7337563</v>
      </c>
      <c r="E363" s="203">
        <v>1.206981622</v>
      </c>
      <c r="F363" s="202">
        <v>125.8996783</v>
      </c>
      <c r="G363" s="203">
        <v>1.450356587</v>
      </c>
      <c r="H363" s="202">
        <v>128.0004879</v>
      </c>
      <c r="I363" s="203">
        <v>1.605670303</v>
      </c>
    </row>
    <row r="364">
      <c r="A364" s="22">
        <v>324.0</v>
      </c>
      <c r="B364" s="202">
        <v>107.9519504</v>
      </c>
      <c r="C364" s="203">
        <v>1.129162674</v>
      </c>
      <c r="D364" s="202">
        <v>113.7238</v>
      </c>
      <c r="E364" s="203">
        <v>1.213101346</v>
      </c>
      <c r="F364" s="202">
        <v>125.9345563</v>
      </c>
      <c r="G364" s="203">
        <v>1.456585155</v>
      </c>
      <c r="H364" s="202">
        <v>127.9760468</v>
      </c>
      <c r="I364" s="203">
        <v>1.610603126</v>
      </c>
    </row>
    <row r="365">
      <c r="A365" s="22">
        <v>325.0</v>
      </c>
      <c r="B365" s="202">
        <v>107.9386118</v>
      </c>
      <c r="C365" s="203">
        <v>1.137192946</v>
      </c>
      <c r="D365" s="202">
        <v>113.7143391</v>
      </c>
      <c r="E365" s="203">
        <v>1.219209624</v>
      </c>
      <c r="F365" s="202">
        <v>125.9691084</v>
      </c>
      <c r="G365" s="203">
        <v>1.462769866</v>
      </c>
      <c r="H365" s="202">
        <v>127.9517441</v>
      </c>
      <c r="I365" s="203">
        <v>1.61550124</v>
      </c>
    </row>
    <row r="366">
      <c r="A366" s="22">
        <v>326.0</v>
      </c>
      <c r="B366" s="202">
        <v>107.9254447</v>
      </c>
      <c r="C366" s="203">
        <v>1.145172874</v>
      </c>
      <c r="D366" s="202">
        <v>113.7053649</v>
      </c>
      <c r="E366" s="203">
        <v>1.225286624</v>
      </c>
      <c r="F366" s="202">
        <v>126.0032907</v>
      </c>
      <c r="G366" s="203">
        <v>1.468890434</v>
      </c>
      <c r="H366" s="202">
        <v>127.9276175</v>
      </c>
      <c r="I366" s="203">
        <v>1.620349963</v>
      </c>
    </row>
    <row r="367">
      <c r="A367" s="22">
        <v>327.0</v>
      </c>
      <c r="B367" s="202">
        <v>107.9124428</v>
      </c>
      <c r="C367" s="203">
        <v>1.153074092</v>
      </c>
      <c r="D367" s="202">
        <v>113.6968682</v>
      </c>
      <c r="E367" s="203">
        <v>1.231312514</v>
      </c>
      <c r="F367" s="202">
        <v>126.0370631</v>
      </c>
      <c r="G367" s="203">
        <v>1.474927046</v>
      </c>
      <c r="H367" s="202">
        <v>127.903702</v>
      </c>
      <c r="I367" s="203">
        <v>1.625134791</v>
      </c>
    </row>
    <row r="368">
      <c r="A368" s="22">
        <v>328.0</v>
      </c>
      <c r="B368" s="202">
        <v>107.899598</v>
      </c>
      <c r="C368" s="203">
        <v>1.16086887</v>
      </c>
      <c r="D368" s="202">
        <v>113.6888385</v>
      </c>
      <c r="E368" s="203">
        <v>1.237267577</v>
      </c>
      <c r="F368" s="202">
        <v>126.0703893</v>
      </c>
      <c r="G368" s="203">
        <v>1.480860479</v>
      </c>
      <c r="H368" s="202">
        <v>127.8800299</v>
      </c>
      <c r="I368" s="203">
        <v>1.629841471</v>
      </c>
    </row>
    <row r="369">
      <c r="A369" s="22">
        <v>329.0</v>
      </c>
      <c r="B369" s="202">
        <v>107.8869009</v>
      </c>
      <c r="C369" s="203">
        <v>1.168530275</v>
      </c>
      <c r="D369" s="202">
        <v>113.6812648</v>
      </c>
      <c r="E369" s="203">
        <v>1.243132314</v>
      </c>
      <c r="F369" s="202">
        <v>126.1032368</v>
      </c>
      <c r="G369" s="203">
        <v>1.486672195</v>
      </c>
      <c r="H369" s="202">
        <v>127.8566308</v>
      </c>
      <c r="I369" s="203">
        <v>1.634456066</v>
      </c>
    </row>
    <row r="370">
      <c r="A370" s="22">
        <v>330.0</v>
      </c>
      <c r="B370" s="202">
        <v>107.8743409</v>
      </c>
      <c r="C370" s="203">
        <v>1.176032303</v>
      </c>
      <c r="D370" s="202">
        <v>113.6741355</v>
      </c>
      <c r="E370" s="203">
        <v>1.248887544</v>
      </c>
      <c r="F370" s="202">
        <v>126.1355766</v>
      </c>
      <c r="G370" s="203">
        <v>1.492344427</v>
      </c>
      <c r="H370" s="202">
        <v>127.8335316</v>
      </c>
      <c r="I370" s="203">
        <v>1.638965022</v>
      </c>
    </row>
    <row r="371">
      <c r="A371" s="22">
        <v>331.0</v>
      </c>
      <c r="B371" s="202">
        <v>107.861906</v>
      </c>
      <c r="C371" s="203">
        <v>1.18334999</v>
      </c>
      <c r="D371" s="202">
        <v>113.6674383</v>
      </c>
      <c r="E371" s="203">
        <v>1.254514493</v>
      </c>
      <c r="F371" s="202">
        <v>126.1673835</v>
      </c>
      <c r="G371" s="203">
        <v>1.497860246</v>
      </c>
      <c r="H371" s="202">
        <v>127.8107566</v>
      </c>
      <c r="I371" s="203">
        <v>1.643355221</v>
      </c>
    </row>
    <row r="372">
      <c r="A372" s="22">
        <v>332.0</v>
      </c>
      <c r="B372" s="202">
        <v>107.8495833</v>
      </c>
      <c r="C372" s="203">
        <v>1.190459508</v>
      </c>
      <c r="D372" s="202">
        <v>113.6611607</v>
      </c>
      <c r="E372" s="203">
        <v>1.25999488</v>
      </c>
      <c r="F372" s="202">
        <v>126.1986355</v>
      </c>
      <c r="G372" s="203">
        <v>1.503203616</v>
      </c>
      <c r="H372" s="202">
        <v>127.7883274</v>
      </c>
      <c r="I372" s="203">
        <v>1.647614024</v>
      </c>
    </row>
    <row r="373">
      <c r="A373" s="22">
        <v>333.0</v>
      </c>
      <c r="B373" s="202">
        <v>107.837359</v>
      </c>
      <c r="C373" s="203">
        <v>1.197338238</v>
      </c>
      <c r="D373" s="202">
        <v>113.6552898</v>
      </c>
      <c r="E373" s="203">
        <v>1.26531099</v>
      </c>
      <c r="F373" s="202">
        <v>126.2293141</v>
      </c>
      <c r="G373" s="203">
        <v>1.508359432</v>
      </c>
      <c r="H373" s="202">
        <v>127.7662629</v>
      </c>
      <c r="I373" s="203">
        <v>1.651729318</v>
      </c>
    </row>
    <row r="374">
      <c r="A374" s="22">
        <v>334.0</v>
      </c>
      <c r="B374" s="202">
        <v>107.8252186</v>
      </c>
      <c r="C374" s="203">
        <v>1.203964825</v>
      </c>
      <c r="D374" s="202">
        <v>113.6498127</v>
      </c>
      <c r="E374" s="203">
        <v>1.270445743</v>
      </c>
      <c r="F374" s="202">
        <v>126.2594037</v>
      </c>
      <c r="G374" s="203">
        <v>1.513313549</v>
      </c>
      <c r="H374" s="202">
        <v>127.7445793</v>
      </c>
      <c r="I374" s="203">
        <v>1.655689545</v>
      </c>
    </row>
    <row r="375">
      <c r="A375" s="22">
        <v>335.0</v>
      </c>
      <c r="B375" s="202">
        <v>107.8131468</v>
      </c>
      <c r="C375" s="203">
        <v>1.210319222</v>
      </c>
      <c r="D375" s="202">
        <v>113.6447162</v>
      </c>
      <c r="E375" s="203">
        <v>1.275382748</v>
      </c>
      <c r="F375" s="202">
        <v>126.288892</v>
      </c>
      <c r="G375" s="203">
        <v>1.518052796</v>
      </c>
      <c r="H375" s="202">
        <v>127.7232904</v>
      </c>
      <c r="I375" s="203">
        <v>1.659483729</v>
      </c>
    </row>
    <row r="376">
      <c r="A376" s="22">
        <v>336.0</v>
      </c>
      <c r="B376" s="202">
        <v>107.8011282</v>
      </c>
      <c r="C376" s="203">
        <v>1.216382707</v>
      </c>
      <c r="D376" s="202">
        <v>113.6399874</v>
      </c>
      <c r="E376" s="203">
        <v>1.280106361</v>
      </c>
      <c r="F376" s="202">
        <v>126.3177695</v>
      </c>
      <c r="G376" s="203">
        <v>1.522564977</v>
      </c>
      <c r="H376" s="202">
        <v>127.7024074</v>
      </c>
      <c r="I376" s="203">
        <v>1.663101498</v>
      </c>
    </row>
    <row r="377">
      <c r="A377" s="22">
        <v>337.0</v>
      </c>
      <c r="B377" s="202">
        <v>107.7891469</v>
      </c>
      <c r="C377" s="203">
        <v>1.222137902</v>
      </c>
      <c r="D377" s="202">
        <v>113.6356137</v>
      </c>
      <c r="E377" s="203">
        <v>1.284601723</v>
      </c>
      <c r="F377" s="202">
        <v>126.3460294</v>
      </c>
      <c r="G377" s="203">
        <v>1.526838868</v>
      </c>
      <c r="H377" s="202">
        <v>127.6819388</v>
      </c>
      <c r="I377" s="203">
        <v>1.666533096</v>
      </c>
    </row>
    <row r="378">
      <c r="A378" s="22">
        <v>338.0</v>
      </c>
      <c r="B378" s="202">
        <v>107.7771868</v>
      </c>
      <c r="C378" s="203">
        <v>1.227568763</v>
      </c>
      <c r="D378" s="202">
        <v>113.6315825</v>
      </c>
      <c r="E378" s="203">
        <v>1.288854801</v>
      </c>
      <c r="F378" s="202">
        <v>126.3736675</v>
      </c>
      <c r="G378" s="203">
        <v>1.530864193</v>
      </c>
      <c r="H378" s="202">
        <v>127.661891</v>
      </c>
      <c r="I378" s="203">
        <v>1.669769395</v>
      </c>
    </row>
    <row r="379">
      <c r="A379" s="22">
        <v>339.0</v>
      </c>
      <c r="B379" s="202">
        <v>107.7652322</v>
      </c>
      <c r="C379" s="203">
        <v>1.232660575</v>
      </c>
      <c r="D379" s="202">
        <v>113.6278819</v>
      </c>
      <c r="E379" s="203">
        <v>1.292852417</v>
      </c>
      <c r="F379" s="202">
        <v>126.4006818</v>
      </c>
      <c r="G379" s="203">
        <v>1.534631608</v>
      </c>
      <c r="H379" s="202">
        <v>127.6422678</v>
      </c>
      <c r="I379" s="203">
        <v>1.672801897</v>
      </c>
    </row>
    <row r="380">
      <c r="A380" s="22">
        <v>340.0</v>
      </c>
      <c r="B380" s="202">
        <v>107.7532674</v>
      </c>
      <c r="C380" s="203">
        <v>1.237399928</v>
      </c>
      <c r="D380" s="202">
        <v>113.6245005</v>
      </c>
      <c r="E380" s="203">
        <v>1.296582275</v>
      </c>
      <c r="F380" s="202">
        <v>126.4270729</v>
      </c>
      <c r="G380" s="203">
        <v>1.538132667</v>
      </c>
      <c r="H380" s="202">
        <v>127.6230709</v>
      </c>
      <c r="I380" s="203">
        <v>1.675622735</v>
      </c>
    </row>
    <row r="381">
      <c r="A381" s="22">
        <v>341.0</v>
      </c>
      <c r="B381" s="202">
        <v>107.7412772</v>
      </c>
      <c r="C381" s="203">
        <v>1.241774691</v>
      </c>
      <c r="D381" s="202">
        <v>113.6214274</v>
      </c>
      <c r="E381" s="203">
        <v>1.300032977</v>
      </c>
      <c r="F381" s="202">
        <v>126.452843</v>
      </c>
      <c r="G381" s="203">
        <v>1.541359788</v>
      </c>
      <c r="H381" s="202">
        <v>127.6042997</v>
      </c>
      <c r="I381" s="203">
        <v>1.678224668</v>
      </c>
    </row>
    <row r="382">
      <c r="A382" s="22">
        <v>342.0</v>
      </c>
      <c r="B382" s="202">
        <v>107.7292469</v>
      </c>
      <c r="C382" s="203">
        <v>1.245773977</v>
      </c>
      <c r="D382" s="202">
        <v>113.6186527</v>
      </c>
      <c r="E382" s="203">
        <v>1.303194039</v>
      </c>
      <c r="F382" s="202">
        <v>126.4779966</v>
      </c>
      <c r="G382" s="203">
        <v>1.544306212</v>
      </c>
      <c r="H382" s="202">
        <v>127.5859513</v>
      </c>
      <c r="I382" s="203">
        <v>1.680601076</v>
      </c>
    </row>
    <row r="383">
      <c r="A383" s="22">
        <v>343.0</v>
      </c>
      <c r="B383" s="202">
        <v>107.7171626</v>
      </c>
      <c r="C383" s="203">
        <v>1.249388111</v>
      </c>
      <c r="D383" s="202">
        <v>113.6161671</v>
      </c>
      <c r="E383" s="203">
        <v>1.306055903</v>
      </c>
      <c r="F383" s="202">
        <v>126.5025398</v>
      </c>
      <c r="G383" s="203">
        <v>1.546965964</v>
      </c>
      <c r="H383" s="202">
        <v>127.5680211</v>
      </c>
      <c r="I383" s="203">
        <v>1.682745951</v>
      </c>
    </row>
    <row r="384">
      <c r="A384" s="22">
        <v>344.0</v>
      </c>
      <c r="B384" s="202">
        <v>107.7050113</v>
      </c>
      <c r="C384" s="203">
        <v>1.252608583</v>
      </c>
      <c r="D384" s="202">
        <v>113.6139623</v>
      </c>
      <c r="E384" s="203">
        <v>1.308609946</v>
      </c>
      <c r="F384" s="202">
        <v>126.5264803</v>
      </c>
      <c r="G384" s="203">
        <v>1.54933381</v>
      </c>
      <c r="H384" s="202">
        <v>127.5505022</v>
      </c>
      <c r="I384" s="203">
        <v>1.684653883</v>
      </c>
    </row>
    <row r="385">
      <c r="A385" s="22">
        <v>345.0</v>
      </c>
      <c r="B385" s="202">
        <v>107.6927813</v>
      </c>
      <c r="C385" s="203">
        <v>1.255428017</v>
      </c>
      <c r="D385" s="202">
        <v>113.6120312</v>
      </c>
      <c r="E385" s="203">
        <v>1.310848477</v>
      </c>
      <c r="F385" s="202">
        <v>126.5498271</v>
      </c>
      <c r="G385" s="203">
        <v>1.551405215</v>
      </c>
      <c r="H385" s="202">
        <v>127.5333861</v>
      </c>
      <c r="I385" s="203">
        <v>1.686320054</v>
      </c>
    </row>
    <row r="386">
      <c r="A386" s="22">
        <v>346.0</v>
      </c>
      <c r="B386" s="202">
        <v>107.6804618</v>
      </c>
      <c r="C386" s="203">
        <v>1.257840125</v>
      </c>
      <c r="D386" s="202">
        <v>113.6103675</v>
      </c>
      <c r="E386" s="203">
        <v>1.312764748</v>
      </c>
      <c r="F386" s="202">
        <v>126.5725907</v>
      </c>
      <c r="G386" s="203">
        <v>1.553176302</v>
      </c>
      <c r="H386" s="202">
        <v>127.5166623</v>
      </c>
      <c r="I386" s="203">
        <v>1.687740219</v>
      </c>
    </row>
    <row r="387">
      <c r="A387" s="22">
        <v>347.0</v>
      </c>
      <c r="B387" s="202">
        <v>107.6680438</v>
      </c>
      <c r="C387" s="203">
        <v>1.259839668</v>
      </c>
      <c r="D387" s="202">
        <v>113.6089662</v>
      </c>
      <c r="E387" s="203">
        <v>1.314352947</v>
      </c>
      <c r="F387" s="202">
        <v>126.5947826</v>
      </c>
      <c r="G387" s="203">
        <v>1.554643812</v>
      </c>
      <c r="H387" s="202">
        <v>127.5003188</v>
      </c>
      <c r="I387" s="203">
        <v>1.688910699</v>
      </c>
    </row>
    <row r="388">
      <c r="A388" s="22">
        <v>348.0</v>
      </c>
      <c r="B388" s="202">
        <v>107.6555196</v>
      </c>
      <c r="C388" s="203">
        <v>1.261422425</v>
      </c>
      <c r="D388" s="202">
        <v>113.6078235</v>
      </c>
      <c r="E388" s="203">
        <v>1.3156082</v>
      </c>
      <c r="F388" s="202">
        <v>126.6164154</v>
      </c>
      <c r="G388" s="203">
        <v>1.555805066</v>
      </c>
      <c r="H388" s="202">
        <v>127.4843419</v>
      </c>
      <c r="I388" s="203">
        <v>1.689828366</v>
      </c>
    </row>
    <row r="389">
      <c r="A389" s="22">
        <v>349.0</v>
      </c>
      <c r="B389" s="202">
        <v>107.6428834</v>
      </c>
      <c r="C389" s="203">
        <v>1.262585154</v>
      </c>
      <c r="D389" s="202">
        <v>113.6069369</v>
      </c>
      <c r="E389" s="203">
        <v>1.316526567</v>
      </c>
      <c r="F389" s="202">
        <v>126.6375025</v>
      </c>
      <c r="G389" s="203">
        <v>1.556657939</v>
      </c>
      <c r="H389" s="202">
        <v>127.4687164</v>
      </c>
      <c r="I389" s="203">
        <v>1.690490633</v>
      </c>
    </row>
    <row r="390">
      <c r="A390" s="22">
        <v>350.0</v>
      </c>
      <c r="B390" s="202">
        <v>107.6301313</v>
      </c>
      <c r="C390" s="203">
        <v>1.263325567</v>
      </c>
      <c r="D390" s="202">
        <v>113.6063051</v>
      </c>
      <c r="E390" s="203">
        <v>1.317105041</v>
      </c>
      <c r="F390" s="202">
        <v>126.6580581</v>
      </c>
      <c r="G390" s="203">
        <v>1.557200827</v>
      </c>
      <c r="H390" s="202">
        <v>127.4534257</v>
      </c>
      <c r="I390" s="203">
        <v>1.690895445</v>
      </c>
    </row>
    <row r="391">
      <c r="A391" s="22">
        <v>351.0</v>
      </c>
      <c r="B391" s="202">
        <v>107.6172613</v>
      </c>
      <c r="C391" s="203">
        <v>1.263642304</v>
      </c>
      <c r="D391" s="202">
        <v>113.6059282</v>
      </c>
      <c r="E391" s="203">
        <v>1.317341541</v>
      </c>
      <c r="F391" s="202">
        <v>126.678097</v>
      </c>
      <c r="G391" s="203">
        <v>1.557432623</v>
      </c>
      <c r="H391" s="202">
        <v>127.438452</v>
      </c>
      <c r="I391" s="203">
        <v>1.69104127</v>
      </c>
    </row>
    <row r="392">
      <c r="A392" s="22">
        <v>352.0</v>
      </c>
      <c r="B392" s="202">
        <v>107.6042738</v>
      </c>
      <c r="C392" s="203">
        <v>1.263534912</v>
      </c>
      <c r="D392" s="202">
        <v>113.6058077</v>
      </c>
      <c r="E392" s="203">
        <v>1.317234911</v>
      </c>
      <c r="F392" s="202">
        <v>126.6976348</v>
      </c>
      <c r="G392" s="203">
        <v>1.557352705</v>
      </c>
      <c r="H392" s="202">
        <v>127.4237761</v>
      </c>
      <c r="I392" s="203">
        <v>1.690927095</v>
      </c>
    </row>
    <row r="393">
      <c r="A393" s="22">
        <v>353.0</v>
      </c>
      <c r="B393" s="202">
        <v>107.5911712</v>
      </c>
      <c r="C393" s="203">
        <v>1.263003832</v>
      </c>
      <c r="D393" s="202">
        <v>113.6059465</v>
      </c>
      <c r="E393" s="203">
        <v>1.316784918</v>
      </c>
      <c r="F393" s="202">
        <v>126.7166873</v>
      </c>
      <c r="G393" s="203">
        <v>1.55696092</v>
      </c>
      <c r="H393" s="202">
        <v>127.4093779</v>
      </c>
      <c r="I393" s="203">
        <v>1.690552421</v>
      </c>
    </row>
    <row r="394">
      <c r="A394" s="22">
        <v>354.0</v>
      </c>
      <c r="B394" s="202">
        <v>107.5779587</v>
      </c>
      <c r="C394" s="203">
        <v>1.262050392</v>
      </c>
      <c r="D394" s="202">
        <v>113.6063487</v>
      </c>
      <c r="E394" s="203">
        <v>1.315992247</v>
      </c>
      <c r="F394" s="202">
        <v>126.7352707</v>
      </c>
      <c r="G394" s="203">
        <v>1.55625758</v>
      </c>
      <c r="H394" s="202">
        <v>127.3952361</v>
      </c>
      <c r="I394" s="203">
        <v>1.689917259</v>
      </c>
    </row>
    <row r="395">
      <c r="A395" s="22">
        <v>355.0</v>
      </c>
      <c r="B395" s="202">
        <v>107.5646436</v>
      </c>
      <c r="C395" s="203">
        <v>1.2606768</v>
      </c>
      <c r="D395" s="202">
        <v>113.60702</v>
      </c>
      <c r="E395" s="203">
        <v>1.314858496</v>
      </c>
      <c r="F395" s="202">
        <v>126.7534017</v>
      </c>
      <c r="G395" s="203">
        <v>1.555243463</v>
      </c>
      <c r="H395" s="202">
        <v>127.3813285</v>
      </c>
      <c r="I395" s="203">
        <v>1.689022138</v>
      </c>
    </row>
    <row r="396">
      <c r="A396" s="22">
        <v>356.0</v>
      </c>
      <c r="B396" s="202">
        <v>107.5512363</v>
      </c>
      <c r="C396" s="203">
        <v>1.258886148</v>
      </c>
      <c r="D396" s="202">
        <v>113.6079675</v>
      </c>
      <c r="E396" s="203">
        <v>1.313386179</v>
      </c>
      <c r="F396" s="202">
        <v>126.7710971</v>
      </c>
      <c r="G396" s="203">
        <v>1.553919815</v>
      </c>
      <c r="H396" s="202">
        <v>127.3676323</v>
      </c>
      <c r="I396" s="203">
        <v>1.687868101</v>
      </c>
    </row>
    <row r="397">
      <c r="A397" s="22">
        <v>357.0</v>
      </c>
      <c r="B397" s="202">
        <v>107.5377494</v>
      </c>
      <c r="C397" s="203">
        <v>1.256682417</v>
      </c>
      <c r="D397" s="202">
        <v>113.6091995</v>
      </c>
      <c r="E397" s="203">
        <v>1.31157872</v>
      </c>
      <c r="F397" s="202">
        <v>126.788374</v>
      </c>
      <c r="G397" s="203">
        <v>1.552288369</v>
      </c>
      <c r="H397" s="202">
        <v>127.3541235</v>
      </c>
      <c r="I397" s="203">
        <v>1.686456714</v>
      </c>
    </row>
    <row r="398">
      <c r="A398" s="22">
        <v>358.0</v>
      </c>
      <c r="B398" s="202">
        <v>107.5241986</v>
      </c>
      <c r="C398" s="203">
        <v>1.254070493</v>
      </c>
      <c r="D398" s="202">
        <v>113.6107256</v>
      </c>
      <c r="E398" s="203">
        <v>1.309440451</v>
      </c>
      <c r="F398" s="202">
        <v>126.8052496</v>
      </c>
      <c r="G398" s="203">
        <v>1.550351354</v>
      </c>
      <c r="H398" s="202">
        <v>127.3407779</v>
      </c>
      <c r="I398" s="203">
        <v>1.684790075</v>
      </c>
    </row>
    <row r="399">
      <c r="A399" s="51">
        <v>359.0</v>
      </c>
      <c r="B399" s="204">
        <v>107.5106026</v>
      </c>
      <c r="C399" s="205">
        <v>1.251056178</v>
      </c>
      <c r="D399" s="204">
        <v>113.612557</v>
      </c>
      <c r="E399" s="205">
        <v>1.306976614</v>
      </c>
      <c r="F399" s="204">
        <v>126.8217412</v>
      </c>
      <c r="G399" s="205">
        <v>1.548111524</v>
      </c>
      <c r="H399" s="204">
        <v>127.3275705</v>
      </c>
      <c r="I399" s="205">
        <v>1.682870821</v>
      </c>
    </row>
    <row r="400">
      <c r="B400" s="206">
        <f>min(B40:B399)</f>
        <v>107.2662694</v>
      </c>
      <c r="D400" s="206">
        <f>min(D40:D399)</f>
        <v>112.5083527</v>
      </c>
      <c r="F400" s="206">
        <f>min(F40:F399)</f>
        <v>125.0362215</v>
      </c>
      <c r="H400" s="206">
        <f>min(H40:H399)</f>
        <v>125.1638053</v>
      </c>
    </row>
    <row r="401">
      <c r="B401" s="43">
        <f>max(B40:B399)</f>
        <v>108.9276281</v>
      </c>
      <c r="D401" s="43">
        <f>max(D40:D399)</f>
        <v>115.4976804</v>
      </c>
      <c r="F401" s="43">
        <f>max(F40:F399)</f>
        <v>129.1820053</v>
      </c>
      <c r="H401" s="43">
        <f>max(H40:H399)</f>
        <v>128.53833</v>
      </c>
    </row>
  </sheetData>
  <mergeCells count="44">
    <mergeCell ref="D4:E4"/>
    <mergeCell ref="F4:G4"/>
    <mergeCell ref="H4:I4"/>
    <mergeCell ref="J6:O6"/>
    <mergeCell ref="J7:O7"/>
    <mergeCell ref="J9:O9"/>
    <mergeCell ref="J10:O10"/>
    <mergeCell ref="J11:O11"/>
    <mergeCell ref="J12:O12"/>
    <mergeCell ref="J14:O14"/>
    <mergeCell ref="J15:O15"/>
    <mergeCell ref="D18:E18"/>
    <mergeCell ref="F18:G18"/>
    <mergeCell ref="H18:I18"/>
    <mergeCell ref="L22:M22"/>
    <mergeCell ref="N22:O22"/>
    <mergeCell ref="J20:K20"/>
    <mergeCell ref="L20:M20"/>
    <mergeCell ref="N20:O20"/>
    <mergeCell ref="J21:K21"/>
    <mergeCell ref="L21:M21"/>
    <mergeCell ref="N21:O21"/>
    <mergeCell ref="J22:K22"/>
    <mergeCell ref="J23:K23"/>
    <mergeCell ref="L23:M23"/>
    <mergeCell ref="N23:O23"/>
    <mergeCell ref="J24:K24"/>
    <mergeCell ref="L24:M24"/>
    <mergeCell ref="N24:O24"/>
    <mergeCell ref="P28:U28"/>
    <mergeCell ref="J34:O34"/>
    <mergeCell ref="J35:O35"/>
    <mergeCell ref="A38:A39"/>
    <mergeCell ref="B38:C38"/>
    <mergeCell ref="D38:E38"/>
    <mergeCell ref="F38:G38"/>
    <mergeCell ref="H38:I38"/>
    <mergeCell ref="J28:O28"/>
    <mergeCell ref="J29:O29"/>
    <mergeCell ref="J30:O30"/>
    <mergeCell ref="J31:O31"/>
    <mergeCell ref="J32:O32"/>
    <mergeCell ref="J33:O33"/>
    <mergeCell ref="P33:U33"/>
  </mergeCells>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3" max="3" width="9.63"/>
    <col customWidth="1" min="4" max="9" width="9.0"/>
    <col customWidth="1" min="11" max="11" width="15.63"/>
    <col customWidth="1" min="22" max="22" width="15.88"/>
    <col customWidth="1" min="24" max="24" width="22.13"/>
    <col customWidth="1" min="26" max="26" width="22.13"/>
  </cols>
  <sheetData>
    <row r="1">
      <c r="A1" s="1" t="s">
        <v>4</v>
      </c>
      <c r="B1" s="1" t="s">
        <v>5</v>
      </c>
      <c r="C1" s="4"/>
      <c r="D1" s="4"/>
      <c r="E1" s="4"/>
      <c r="F1" s="4"/>
      <c r="G1" s="4"/>
      <c r="H1" s="4"/>
      <c r="I1" s="4"/>
      <c r="J1" s="2"/>
      <c r="K1" s="3" t="s">
        <v>186</v>
      </c>
      <c r="L1" s="1" t="s">
        <v>187</v>
      </c>
    </row>
    <row r="2">
      <c r="J2" s="2"/>
      <c r="K2" s="4"/>
    </row>
    <row r="3">
      <c r="A3" s="5"/>
      <c r="B3" s="2"/>
      <c r="C3" s="4"/>
      <c r="D3" s="4"/>
      <c r="E3" s="4"/>
      <c r="F3" s="4"/>
      <c r="G3" s="4"/>
      <c r="H3" s="4"/>
      <c r="I3" s="4"/>
      <c r="J3" s="2"/>
      <c r="K3" s="4"/>
    </row>
    <row r="4">
      <c r="A4" s="6" t="s">
        <v>6</v>
      </c>
      <c r="B4" s="3" t="s">
        <v>136</v>
      </c>
      <c r="C4" s="7"/>
      <c r="D4" s="127" t="s">
        <v>188</v>
      </c>
      <c r="E4" s="75"/>
      <c r="F4" s="127" t="s">
        <v>189</v>
      </c>
      <c r="G4" s="75"/>
      <c r="H4" s="127" t="s">
        <v>190</v>
      </c>
      <c r="I4" s="128"/>
      <c r="J4" s="3" t="s">
        <v>191</v>
      </c>
      <c r="K4" s="7"/>
      <c r="L4" s="3" t="s">
        <v>192</v>
      </c>
      <c r="M4" s="7"/>
      <c r="N4" s="3" t="s">
        <v>295</v>
      </c>
      <c r="O4" s="7"/>
      <c r="P4" s="3" t="s">
        <v>194</v>
      </c>
      <c r="Q4" s="7"/>
      <c r="R4" s="3" t="s">
        <v>195</v>
      </c>
      <c r="S4" s="7"/>
      <c r="T4" s="3" t="s">
        <v>196</v>
      </c>
      <c r="U4" s="7"/>
      <c r="V4" s="9" t="s">
        <v>99</v>
      </c>
      <c r="W4" s="7" t="s">
        <v>296</v>
      </c>
      <c r="X4" s="3" t="s">
        <v>198</v>
      </c>
      <c r="Y4" s="7" t="s">
        <v>201</v>
      </c>
      <c r="Z4" s="3" t="s">
        <v>200</v>
      </c>
      <c r="AA4" s="7" t="s">
        <v>297</v>
      </c>
      <c r="AF4" s="9" t="s">
        <v>298</v>
      </c>
      <c r="AG4" s="11"/>
    </row>
    <row r="5">
      <c r="A5" s="12"/>
      <c r="B5" s="13" t="s">
        <v>18</v>
      </c>
      <c r="C5" s="14" t="s">
        <v>4</v>
      </c>
      <c r="D5" s="13" t="s">
        <v>18</v>
      </c>
      <c r="E5" s="14" t="s">
        <v>4</v>
      </c>
      <c r="F5" s="13" t="s">
        <v>18</v>
      </c>
      <c r="G5" s="14" t="s">
        <v>4</v>
      </c>
      <c r="H5" s="13" t="s">
        <v>18</v>
      </c>
      <c r="I5" s="14" t="s">
        <v>4</v>
      </c>
      <c r="J5" s="13" t="s">
        <v>18</v>
      </c>
      <c r="K5" s="14" t="s">
        <v>4</v>
      </c>
      <c r="L5" s="13" t="s">
        <v>18</v>
      </c>
      <c r="M5" s="14" t="s">
        <v>4</v>
      </c>
      <c r="N5" s="13" t="s">
        <v>18</v>
      </c>
      <c r="O5" s="14" t="s">
        <v>4</v>
      </c>
      <c r="P5" s="13" t="s">
        <v>18</v>
      </c>
      <c r="Q5" s="14" t="s">
        <v>4</v>
      </c>
      <c r="R5" s="13" t="s">
        <v>18</v>
      </c>
      <c r="S5" s="14" t="s">
        <v>4</v>
      </c>
      <c r="T5" s="13" t="s">
        <v>18</v>
      </c>
      <c r="U5" s="14" t="s">
        <v>4</v>
      </c>
      <c r="V5" s="15" t="s">
        <v>18</v>
      </c>
      <c r="W5" s="14" t="s">
        <v>4</v>
      </c>
      <c r="X5" s="13" t="s">
        <v>18</v>
      </c>
      <c r="Y5" s="14" t="s">
        <v>4</v>
      </c>
      <c r="Z5" s="13" t="s">
        <v>18</v>
      </c>
      <c r="AA5" s="14" t="s">
        <v>4</v>
      </c>
      <c r="AF5" s="15" t="s">
        <v>18</v>
      </c>
      <c r="AG5" s="14" t="s">
        <v>4</v>
      </c>
    </row>
    <row r="6">
      <c r="A6" s="16" t="s">
        <v>203</v>
      </c>
      <c r="B6" s="129">
        <v>1.52</v>
      </c>
      <c r="C6" s="130">
        <v>0.01</v>
      </c>
      <c r="D6" s="207">
        <v>1.517</v>
      </c>
      <c r="E6" s="208">
        <v>0.008</v>
      </c>
      <c r="F6" s="209">
        <v>1.528</v>
      </c>
      <c r="G6" s="210">
        <v>0.011</v>
      </c>
      <c r="H6" s="207">
        <v>1.525</v>
      </c>
      <c r="I6" s="208">
        <v>0.011</v>
      </c>
      <c r="J6" s="211" t="s">
        <v>204</v>
      </c>
      <c r="P6" s="136"/>
      <c r="Q6" s="137"/>
      <c r="R6" s="136"/>
      <c r="S6" s="137"/>
      <c r="T6" s="136"/>
      <c r="U6" s="137"/>
      <c r="V6" s="136">
        <v>1.521</v>
      </c>
      <c r="W6" s="137">
        <v>0.014</v>
      </c>
      <c r="X6" s="136">
        <v>1.518</v>
      </c>
      <c r="Y6" s="137">
        <v>0.01</v>
      </c>
      <c r="Z6" s="136">
        <v>1.519</v>
      </c>
      <c r="AA6" s="137">
        <v>0.01</v>
      </c>
      <c r="AB6" s="197"/>
      <c r="AC6" s="197"/>
      <c r="AD6" s="197"/>
      <c r="AE6" s="197"/>
      <c r="AF6" s="139">
        <v>1.521</v>
      </c>
      <c r="AG6" s="177">
        <v>0.0118</v>
      </c>
    </row>
    <row r="7">
      <c r="A7" s="16" t="s">
        <v>205</v>
      </c>
      <c r="B7" s="129">
        <v>1.521</v>
      </c>
      <c r="C7" s="130">
        <v>0.01</v>
      </c>
      <c r="D7" s="207">
        <v>1.518</v>
      </c>
      <c r="E7" s="208">
        <v>0.009</v>
      </c>
      <c r="F7" s="209">
        <v>1.516</v>
      </c>
      <c r="G7" s="210">
        <v>0.01</v>
      </c>
      <c r="H7" s="207">
        <v>1.529</v>
      </c>
      <c r="I7" s="208">
        <v>0.011</v>
      </c>
      <c r="J7" s="211" t="s">
        <v>206</v>
      </c>
      <c r="P7" s="138"/>
      <c r="Q7" s="20"/>
      <c r="R7" s="138"/>
      <c r="S7" s="20"/>
      <c r="T7" s="138"/>
      <c r="U7" s="20"/>
      <c r="V7" s="138">
        <v>1.518</v>
      </c>
      <c r="W7" s="20">
        <v>0.01</v>
      </c>
      <c r="X7" s="138">
        <v>1.516</v>
      </c>
      <c r="Y7" s="20">
        <v>0.008</v>
      </c>
      <c r="Z7" s="138">
        <v>1.518</v>
      </c>
      <c r="AA7" s="20">
        <v>0.012</v>
      </c>
      <c r="AB7" s="197"/>
      <c r="AC7" s="197"/>
      <c r="AD7" s="197"/>
      <c r="AE7" s="197"/>
      <c r="AF7" s="139">
        <v>1.526</v>
      </c>
      <c r="AG7" s="177">
        <v>0.0101</v>
      </c>
    </row>
    <row r="8">
      <c r="A8" s="16" t="s">
        <v>207</v>
      </c>
      <c r="B8" s="129">
        <v>1.528</v>
      </c>
      <c r="C8" s="130">
        <v>0.009</v>
      </c>
      <c r="D8" s="207">
        <v>1.528</v>
      </c>
      <c r="E8" s="208">
        <v>0.008</v>
      </c>
      <c r="F8" s="209">
        <v>1.52</v>
      </c>
      <c r="G8" s="210">
        <v>0.012</v>
      </c>
      <c r="H8" s="207">
        <v>1.531</v>
      </c>
      <c r="I8" s="208">
        <v>0.01</v>
      </c>
      <c r="J8" s="140">
        <v>1.527</v>
      </c>
      <c r="K8" s="140">
        <v>0.01</v>
      </c>
      <c r="L8" s="19">
        <v>1.52</v>
      </c>
      <c r="M8" s="140">
        <v>0.009</v>
      </c>
      <c r="N8" s="140">
        <v>1.531</v>
      </c>
      <c r="O8" s="140">
        <v>0.009</v>
      </c>
      <c r="P8" s="138"/>
      <c r="Q8" s="20"/>
      <c r="R8" s="138"/>
      <c r="S8" s="20"/>
      <c r="T8" s="138"/>
      <c r="U8" s="20"/>
      <c r="V8" s="138">
        <v>1.528</v>
      </c>
      <c r="W8" s="20">
        <v>0.01</v>
      </c>
      <c r="X8" s="138">
        <v>1.529</v>
      </c>
      <c r="Y8" s="20">
        <v>0.01</v>
      </c>
      <c r="Z8" s="138">
        <v>1.521</v>
      </c>
      <c r="AA8" s="20">
        <v>0.01</v>
      </c>
      <c r="AB8" s="197"/>
      <c r="AC8" s="197"/>
      <c r="AD8" s="197"/>
      <c r="AE8" s="197"/>
      <c r="AF8" s="139">
        <v>1.526</v>
      </c>
      <c r="AG8" s="177">
        <v>0.0115</v>
      </c>
    </row>
    <row r="9">
      <c r="A9" s="16" t="s">
        <v>208</v>
      </c>
      <c r="B9" s="129">
        <v>1.444</v>
      </c>
      <c r="C9" s="130">
        <v>0.008</v>
      </c>
      <c r="D9" s="207">
        <v>1.446</v>
      </c>
      <c r="E9" s="208">
        <v>0.009</v>
      </c>
      <c r="F9" s="209">
        <v>1.443</v>
      </c>
      <c r="G9" s="210">
        <v>0.008</v>
      </c>
      <c r="H9" s="207">
        <v>1.438</v>
      </c>
      <c r="I9" s="208">
        <v>0.006</v>
      </c>
      <c r="J9" s="211" t="s">
        <v>299</v>
      </c>
      <c r="P9" s="138"/>
      <c r="Q9" s="20"/>
      <c r="R9" s="138"/>
      <c r="S9" s="20"/>
      <c r="T9" s="138"/>
      <c r="U9" s="20"/>
      <c r="V9" s="138">
        <v>1.446</v>
      </c>
      <c r="W9" s="20">
        <v>0.011</v>
      </c>
      <c r="X9" s="138">
        <v>1.446</v>
      </c>
      <c r="Y9" s="20">
        <v>0.01</v>
      </c>
      <c r="Z9" s="138">
        <v>1.449</v>
      </c>
      <c r="AA9" s="20">
        <v>0.009</v>
      </c>
      <c r="AB9" s="197"/>
      <c r="AC9" s="197"/>
      <c r="AD9" s="197"/>
      <c r="AE9" s="197"/>
      <c r="AF9" s="139">
        <v>1.442</v>
      </c>
      <c r="AG9" s="177">
        <v>0.01</v>
      </c>
    </row>
    <row r="10">
      <c r="A10" s="16" t="s">
        <v>210</v>
      </c>
      <c r="B10" s="129">
        <v>1.422</v>
      </c>
      <c r="C10" s="130">
        <v>0.011</v>
      </c>
      <c r="D10" s="207">
        <v>1.421</v>
      </c>
      <c r="E10" s="208">
        <v>0.011</v>
      </c>
      <c r="F10" s="209">
        <v>1.42</v>
      </c>
      <c r="G10" s="210">
        <v>0.013</v>
      </c>
      <c r="H10" s="207">
        <v>1.427</v>
      </c>
      <c r="I10" s="208">
        <v>0.011</v>
      </c>
      <c r="J10" s="212" t="s">
        <v>211</v>
      </c>
      <c r="P10" s="138"/>
      <c r="Q10" s="20"/>
      <c r="R10" s="138"/>
      <c r="S10" s="20"/>
      <c r="T10" s="138"/>
      <c r="U10" s="20"/>
      <c r="V10" s="138">
        <v>1.42</v>
      </c>
      <c r="W10" s="20">
        <v>0.013</v>
      </c>
      <c r="X10" s="138">
        <v>1.42</v>
      </c>
      <c r="Y10" s="20">
        <v>0.011</v>
      </c>
      <c r="Z10" s="138">
        <v>1.418</v>
      </c>
      <c r="AA10" s="20">
        <v>0.012</v>
      </c>
      <c r="AB10" s="197"/>
      <c r="AC10" s="197"/>
      <c r="AD10" s="197"/>
      <c r="AE10" s="197"/>
      <c r="AF10" s="139">
        <v>1.425</v>
      </c>
      <c r="AG10" s="177">
        <v>0.01</v>
      </c>
    </row>
    <row r="11">
      <c r="A11" s="16" t="s">
        <v>212</v>
      </c>
      <c r="B11" s="129">
        <v>1.427</v>
      </c>
      <c r="C11" s="130">
        <v>0.011</v>
      </c>
      <c r="D11" s="207">
        <v>1.429</v>
      </c>
      <c r="E11" s="208">
        <v>0.011</v>
      </c>
      <c r="F11" s="209">
        <v>1.42</v>
      </c>
      <c r="G11" s="210">
        <v>0.006</v>
      </c>
      <c r="H11" s="207">
        <v>1.424</v>
      </c>
      <c r="I11" s="208">
        <v>0.012</v>
      </c>
      <c r="J11" s="213" t="s">
        <v>300</v>
      </c>
      <c r="P11" s="138">
        <v>1.425</v>
      </c>
      <c r="Q11" s="20">
        <v>0.008</v>
      </c>
      <c r="R11" s="138">
        <v>1.418</v>
      </c>
      <c r="S11" s="20">
        <v>0.005</v>
      </c>
      <c r="T11" s="138">
        <v>1.422</v>
      </c>
      <c r="U11" s="20">
        <v>0.01</v>
      </c>
      <c r="V11" s="138">
        <v>1.431</v>
      </c>
      <c r="W11" s="20">
        <v>0.013</v>
      </c>
      <c r="X11" s="138">
        <v>1.435</v>
      </c>
      <c r="Y11" s="20">
        <v>0.013</v>
      </c>
      <c r="Z11" s="138">
        <v>1.419</v>
      </c>
      <c r="AA11" s="20">
        <v>0.006</v>
      </c>
      <c r="AB11" s="197"/>
      <c r="AC11" s="197"/>
      <c r="AD11" s="197"/>
      <c r="AE11" s="197"/>
      <c r="AF11" s="139">
        <v>1.424</v>
      </c>
      <c r="AG11" s="177">
        <v>0.01</v>
      </c>
    </row>
    <row r="12">
      <c r="A12" s="16" t="s">
        <v>214</v>
      </c>
      <c r="B12" s="129">
        <v>1.509</v>
      </c>
      <c r="C12" s="130">
        <v>0.008</v>
      </c>
      <c r="D12" s="207">
        <v>1.511</v>
      </c>
      <c r="E12" s="208">
        <v>0.008</v>
      </c>
      <c r="F12" s="209">
        <v>1.505</v>
      </c>
      <c r="G12" s="210">
        <v>0.008</v>
      </c>
      <c r="H12" s="207">
        <v>1.504</v>
      </c>
      <c r="I12" s="208">
        <v>0.006</v>
      </c>
      <c r="J12" s="214" t="s">
        <v>215</v>
      </c>
      <c r="P12" s="138"/>
      <c r="Q12" s="20"/>
      <c r="R12" s="138"/>
      <c r="S12" s="20"/>
      <c r="T12" s="138"/>
      <c r="U12" s="20"/>
      <c r="V12" s="138">
        <v>1.511</v>
      </c>
      <c r="W12" s="20">
        <v>0.008</v>
      </c>
      <c r="X12" s="138">
        <v>1.512</v>
      </c>
      <c r="Y12" s="20">
        <v>0.007</v>
      </c>
      <c r="Z12" s="138">
        <v>1.509</v>
      </c>
      <c r="AA12" s="20">
        <v>0.011</v>
      </c>
      <c r="AB12" s="197"/>
      <c r="AC12" s="197"/>
      <c r="AD12" s="197"/>
      <c r="AE12" s="197"/>
      <c r="AF12" s="139">
        <v>1.509</v>
      </c>
      <c r="AG12" s="177">
        <v>0.01</v>
      </c>
    </row>
    <row r="13">
      <c r="A13" s="16" t="s">
        <v>216</v>
      </c>
      <c r="B13" s="215" t="s">
        <v>120</v>
      </c>
      <c r="C13" s="216" t="s">
        <v>120</v>
      </c>
      <c r="D13" s="215" t="s">
        <v>120</v>
      </c>
      <c r="E13" s="216" t="s">
        <v>120</v>
      </c>
      <c r="F13" s="215" t="s">
        <v>120</v>
      </c>
      <c r="G13" s="216" t="s">
        <v>120</v>
      </c>
      <c r="H13" s="215" t="s">
        <v>120</v>
      </c>
      <c r="I13" s="216" t="s">
        <v>120</v>
      </c>
      <c r="J13" s="217" t="s">
        <v>120</v>
      </c>
      <c r="K13" s="218" t="s">
        <v>120</v>
      </c>
      <c r="L13" s="217" t="s">
        <v>120</v>
      </c>
      <c r="M13" s="218" t="s">
        <v>120</v>
      </c>
      <c r="N13" s="217" t="s">
        <v>120</v>
      </c>
      <c r="O13" s="218" t="s">
        <v>120</v>
      </c>
      <c r="P13" s="217" t="s">
        <v>120</v>
      </c>
      <c r="Q13" s="218" t="s">
        <v>120</v>
      </c>
      <c r="R13" s="217" t="s">
        <v>120</v>
      </c>
      <c r="S13" s="218" t="s">
        <v>120</v>
      </c>
      <c r="T13" s="217" t="s">
        <v>120</v>
      </c>
      <c r="U13" s="218" t="s">
        <v>120</v>
      </c>
      <c r="V13" s="217" t="s">
        <v>120</v>
      </c>
      <c r="W13" s="218" t="s">
        <v>120</v>
      </c>
      <c r="X13" s="217" t="s">
        <v>120</v>
      </c>
      <c r="Y13" s="218" t="s">
        <v>120</v>
      </c>
      <c r="Z13" s="217" t="s">
        <v>120</v>
      </c>
      <c r="AA13" s="218" t="s">
        <v>120</v>
      </c>
      <c r="AB13" s="219"/>
      <c r="AC13" s="219"/>
      <c r="AD13" s="219"/>
      <c r="AE13" s="219"/>
      <c r="AF13" s="171" t="s">
        <v>120</v>
      </c>
      <c r="AG13" s="16" t="s">
        <v>120</v>
      </c>
    </row>
    <row r="14">
      <c r="A14" s="16" t="s">
        <v>217</v>
      </c>
      <c r="B14" s="129">
        <v>1.456</v>
      </c>
      <c r="C14" s="130">
        <v>0.009</v>
      </c>
      <c r="D14" s="207">
        <v>1.456</v>
      </c>
      <c r="E14" s="208">
        <v>0.008</v>
      </c>
      <c r="F14" s="209">
        <v>1.467</v>
      </c>
      <c r="G14" s="210">
        <v>0.013</v>
      </c>
      <c r="H14" s="207">
        <v>1.454</v>
      </c>
      <c r="I14" s="208">
        <v>0.01</v>
      </c>
      <c r="J14" s="212" t="s">
        <v>218</v>
      </c>
      <c r="P14" s="138"/>
      <c r="Q14" s="20"/>
      <c r="R14" s="138"/>
      <c r="S14" s="20"/>
      <c r="T14" s="138"/>
      <c r="U14" s="20"/>
      <c r="V14" s="138">
        <v>1.474</v>
      </c>
      <c r="W14" s="20">
        <v>0.02</v>
      </c>
      <c r="X14" s="138">
        <v>1.468</v>
      </c>
      <c r="Y14" s="20">
        <v>0.014</v>
      </c>
      <c r="Z14" s="138">
        <v>1.488</v>
      </c>
      <c r="AA14" s="20">
        <v>0.013</v>
      </c>
      <c r="AB14" s="197"/>
      <c r="AC14" s="197"/>
      <c r="AD14" s="197"/>
      <c r="AE14" s="197"/>
      <c r="AF14" s="139">
        <v>1.462</v>
      </c>
      <c r="AG14" s="177">
        <v>0.0111</v>
      </c>
    </row>
    <row r="15">
      <c r="A15" s="220" t="s">
        <v>219</v>
      </c>
      <c r="B15" s="145">
        <v>1.424</v>
      </c>
      <c r="C15" s="146">
        <v>0.011</v>
      </c>
      <c r="D15" s="221">
        <v>1.425</v>
      </c>
      <c r="E15" s="189">
        <v>0.011</v>
      </c>
      <c r="F15" s="191">
        <v>1.419</v>
      </c>
      <c r="G15" s="222">
        <v>0.012</v>
      </c>
      <c r="H15" s="221">
        <v>1.423</v>
      </c>
      <c r="I15" s="189">
        <v>0.01</v>
      </c>
      <c r="J15" s="223" t="s">
        <v>301</v>
      </c>
      <c r="K15" s="125"/>
      <c r="L15" s="125"/>
      <c r="M15" s="125"/>
      <c r="N15" s="125"/>
      <c r="O15" s="125"/>
      <c r="P15" s="152">
        <v>1.421</v>
      </c>
      <c r="Q15" s="153">
        <v>0.011</v>
      </c>
      <c r="R15" s="152">
        <v>1.421</v>
      </c>
      <c r="S15" s="153">
        <v>0.011</v>
      </c>
      <c r="T15" s="152">
        <v>1.421</v>
      </c>
      <c r="U15" s="153">
        <v>0.011</v>
      </c>
      <c r="V15" s="154">
        <v>1.42</v>
      </c>
      <c r="W15" s="34">
        <v>0.021</v>
      </c>
      <c r="X15" s="154">
        <v>1.418</v>
      </c>
      <c r="Y15" s="34">
        <v>0.025</v>
      </c>
      <c r="Z15" s="154">
        <v>1.423</v>
      </c>
      <c r="AA15" s="34">
        <v>0.011</v>
      </c>
      <c r="AB15" s="197"/>
      <c r="AC15" s="197"/>
      <c r="AD15" s="197"/>
      <c r="AE15" s="197"/>
      <c r="AF15" s="198">
        <v>1.45</v>
      </c>
      <c r="AG15" s="199">
        <v>0.0166</v>
      </c>
    </row>
    <row r="18">
      <c r="A18" s="6" t="s">
        <v>32</v>
      </c>
      <c r="B18" s="3" t="s">
        <v>136</v>
      </c>
      <c r="C18" s="7"/>
      <c r="D18" s="127" t="s">
        <v>188</v>
      </c>
      <c r="E18" s="75"/>
      <c r="F18" s="127" t="s">
        <v>189</v>
      </c>
      <c r="G18" s="75"/>
      <c r="H18" s="127" t="s">
        <v>190</v>
      </c>
      <c r="I18" s="128"/>
      <c r="J18" s="3" t="s">
        <v>191</v>
      </c>
      <c r="K18" s="7"/>
      <c r="L18" s="3" t="s">
        <v>192</v>
      </c>
      <c r="M18" s="7"/>
      <c r="N18" s="3" t="s">
        <v>295</v>
      </c>
      <c r="O18" s="7"/>
      <c r="P18" s="3" t="s">
        <v>194</v>
      </c>
      <c r="Q18" s="7"/>
      <c r="R18" s="3" t="s">
        <v>195</v>
      </c>
      <c r="S18" s="7"/>
      <c r="T18" s="3" t="s">
        <v>196</v>
      </c>
      <c r="U18" s="7"/>
      <c r="V18" s="9" t="s">
        <v>99</v>
      </c>
      <c r="W18" s="7" t="s">
        <v>296</v>
      </c>
      <c r="X18" s="3" t="s">
        <v>198</v>
      </c>
      <c r="Y18" s="7" t="s">
        <v>201</v>
      </c>
      <c r="Z18" s="3" t="s">
        <v>200</v>
      </c>
      <c r="AA18" s="7" t="s">
        <v>297</v>
      </c>
      <c r="AB18" s="3" t="s">
        <v>221</v>
      </c>
      <c r="AC18" s="7" t="s">
        <v>9</v>
      </c>
      <c r="AD18" s="3" t="s">
        <v>222</v>
      </c>
      <c r="AE18" s="7" t="s">
        <v>52</v>
      </c>
      <c r="AF18" s="9" t="s">
        <v>223</v>
      </c>
      <c r="AG18" s="11"/>
      <c r="AH18" s="9" t="s">
        <v>224</v>
      </c>
      <c r="AI18" s="11"/>
    </row>
    <row r="19">
      <c r="A19" s="12"/>
      <c r="B19" s="13" t="s">
        <v>34</v>
      </c>
      <c r="C19" s="14" t="s">
        <v>4</v>
      </c>
      <c r="D19" s="13" t="s">
        <v>18</v>
      </c>
      <c r="E19" s="14" t="s">
        <v>4</v>
      </c>
      <c r="F19" s="13" t="s">
        <v>18</v>
      </c>
      <c r="G19" s="14" t="s">
        <v>4</v>
      </c>
      <c r="H19" s="13" t="s">
        <v>18</v>
      </c>
      <c r="I19" s="14" t="s">
        <v>4</v>
      </c>
      <c r="J19" s="13" t="s">
        <v>34</v>
      </c>
      <c r="K19" s="14" t="s">
        <v>4</v>
      </c>
      <c r="L19" s="13" t="s">
        <v>34</v>
      </c>
      <c r="M19" s="14" t="s">
        <v>4</v>
      </c>
      <c r="N19" s="13" t="s">
        <v>34</v>
      </c>
      <c r="O19" s="14" t="s">
        <v>4</v>
      </c>
      <c r="P19" s="15" t="s">
        <v>34</v>
      </c>
      <c r="Q19" s="14" t="s">
        <v>4</v>
      </c>
      <c r="R19" s="15" t="s">
        <v>34</v>
      </c>
      <c r="S19" s="14" t="s">
        <v>4</v>
      </c>
      <c r="T19" s="15" t="s">
        <v>34</v>
      </c>
      <c r="U19" s="14" t="s">
        <v>4</v>
      </c>
      <c r="V19" s="13" t="s">
        <v>34</v>
      </c>
      <c r="W19" s="14" t="s">
        <v>4</v>
      </c>
      <c r="X19" s="13" t="s">
        <v>34</v>
      </c>
      <c r="Y19" s="14" t="s">
        <v>4</v>
      </c>
      <c r="Z19" s="13" t="s">
        <v>34</v>
      </c>
      <c r="AA19" s="14" t="s">
        <v>4</v>
      </c>
      <c r="AB19" s="13" t="s">
        <v>34</v>
      </c>
      <c r="AC19" s="14" t="s">
        <v>4</v>
      </c>
      <c r="AD19" s="13" t="s">
        <v>34</v>
      </c>
      <c r="AE19" s="14" t="s">
        <v>4</v>
      </c>
      <c r="AF19" s="15" t="s">
        <v>34</v>
      </c>
      <c r="AG19" s="14" t="s">
        <v>4</v>
      </c>
      <c r="AH19" s="15" t="s">
        <v>34</v>
      </c>
      <c r="AI19" s="14" t="s">
        <v>4</v>
      </c>
    </row>
    <row r="20">
      <c r="A20" s="88" t="s">
        <v>225</v>
      </c>
      <c r="B20" s="156">
        <v>102.4</v>
      </c>
      <c r="C20" s="157">
        <v>1.4</v>
      </c>
      <c r="D20" s="158">
        <v>101.9</v>
      </c>
      <c r="E20" s="158">
        <v>1.1</v>
      </c>
      <c r="F20" s="159">
        <v>103.5</v>
      </c>
      <c r="G20" s="160">
        <v>1.1</v>
      </c>
      <c r="H20" s="158">
        <v>103.8</v>
      </c>
      <c r="I20" s="160">
        <v>1.3</v>
      </c>
      <c r="J20" s="162" t="s">
        <v>302</v>
      </c>
      <c r="K20" s="128"/>
      <c r="L20" s="161" t="s">
        <v>303</v>
      </c>
      <c r="M20" s="75"/>
      <c r="N20" s="162" t="s">
        <v>304</v>
      </c>
      <c r="O20" s="75"/>
      <c r="P20" s="163"/>
      <c r="Q20" s="164"/>
      <c r="R20" s="163"/>
      <c r="S20" s="164"/>
      <c r="T20" s="163"/>
      <c r="U20" s="164"/>
      <c r="V20" s="163">
        <v>102.7</v>
      </c>
      <c r="W20" s="164">
        <v>1.4</v>
      </c>
      <c r="X20" s="163">
        <v>102.5</v>
      </c>
      <c r="Y20" s="164">
        <v>1.2</v>
      </c>
      <c r="Z20" s="163">
        <v>102.4</v>
      </c>
      <c r="AA20" s="164">
        <v>0.8</v>
      </c>
      <c r="AB20" s="165"/>
      <c r="AC20" s="166"/>
      <c r="AD20" s="165"/>
      <c r="AE20" s="166"/>
      <c r="AF20" s="167">
        <v>102.663</v>
      </c>
      <c r="AG20" s="168">
        <v>1.5</v>
      </c>
      <c r="AH20" s="167">
        <v>102.663</v>
      </c>
      <c r="AI20" s="168">
        <v>1.5</v>
      </c>
    </row>
    <row r="21">
      <c r="A21" s="88" t="s">
        <v>229</v>
      </c>
      <c r="B21" s="169">
        <v>102.9</v>
      </c>
      <c r="C21" s="170">
        <v>1.1</v>
      </c>
      <c r="D21" s="158">
        <v>103.0</v>
      </c>
      <c r="E21" s="158">
        <v>0.9</v>
      </c>
      <c r="F21" s="159">
        <v>101.8</v>
      </c>
      <c r="G21" s="160">
        <v>1.2</v>
      </c>
      <c r="H21" s="158">
        <v>102.9</v>
      </c>
      <c r="I21" s="160">
        <v>1.3</v>
      </c>
      <c r="J21" s="171" t="s">
        <v>305</v>
      </c>
      <c r="L21" s="171" t="s">
        <v>306</v>
      </c>
      <c r="M21" s="172"/>
      <c r="N21" s="88" t="s">
        <v>307</v>
      </c>
      <c r="O21" s="172"/>
      <c r="P21" s="173"/>
      <c r="Q21" s="174"/>
      <c r="R21" s="173"/>
      <c r="S21" s="174"/>
      <c r="T21" s="173"/>
      <c r="U21" s="174"/>
      <c r="V21" s="173">
        <v>103.2</v>
      </c>
      <c r="W21" s="174">
        <v>1.0</v>
      </c>
      <c r="X21" s="173">
        <v>103.1</v>
      </c>
      <c r="Y21" s="174">
        <v>0.9</v>
      </c>
      <c r="Z21" s="173">
        <v>102.2</v>
      </c>
      <c r="AA21" s="174">
        <v>0.7</v>
      </c>
      <c r="AB21" s="175"/>
      <c r="AC21" s="176"/>
      <c r="AD21" s="175"/>
      <c r="AE21" s="176"/>
      <c r="AF21" s="139">
        <v>102.433</v>
      </c>
      <c r="AG21" s="177">
        <v>1.5</v>
      </c>
      <c r="AH21" s="139">
        <v>102.433</v>
      </c>
      <c r="AI21" s="177">
        <v>1.5</v>
      </c>
    </row>
    <row r="22">
      <c r="A22" s="88" t="s">
        <v>233</v>
      </c>
      <c r="B22" s="169">
        <v>105.6</v>
      </c>
      <c r="C22" s="170">
        <v>1.2</v>
      </c>
      <c r="D22" s="158">
        <v>106.0</v>
      </c>
      <c r="E22" s="158">
        <v>0.9</v>
      </c>
      <c r="F22" s="159">
        <v>104.9</v>
      </c>
      <c r="G22" s="160">
        <v>1.0</v>
      </c>
      <c r="H22" s="158">
        <v>104.8</v>
      </c>
      <c r="I22" s="160">
        <v>1.6</v>
      </c>
      <c r="J22" s="171" t="s">
        <v>308</v>
      </c>
      <c r="L22" s="171" t="s">
        <v>309</v>
      </c>
      <c r="M22" s="172"/>
      <c r="N22" s="88" t="s">
        <v>310</v>
      </c>
      <c r="O22" s="172"/>
      <c r="P22" s="173"/>
      <c r="Q22" s="174"/>
      <c r="R22" s="173"/>
      <c r="S22" s="174"/>
      <c r="T22" s="173"/>
      <c r="U22" s="174"/>
      <c r="V22" s="173">
        <v>105.6</v>
      </c>
      <c r="W22" s="174">
        <v>1.0</v>
      </c>
      <c r="X22" s="173">
        <v>106.0</v>
      </c>
      <c r="Y22" s="174">
        <v>0.6</v>
      </c>
      <c r="Z22" s="173">
        <v>104.5</v>
      </c>
      <c r="AA22" s="174">
        <v>0.4</v>
      </c>
      <c r="AB22" s="175"/>
      <c r="AC22" s="176"/>
      <c r="AD22" s="175"/>
      <c r="AE22" s="176"/>
      <c r="AF22" s="139">
        <v>105.506</v>
      </c>
      <c r="AG22" s="177">
        <v>1.5</v>
      </c>
      <c r="AH22" s="139">
        <v>105.506</v>
      </c>
      <c r="AI22" s="177">
        <v>1.5</v>
      </c>
    </row>
    <row r="23">
      <c r="A23" s="88" t="s">
        <v>237</v>
      </c>
      <c r="B23" s="169">
        <v>109.1</v>
      </c>
      <c r="C23" s="170">
        <v>1.5</v>
      </c>
      <c r="D23" s="158">
        <v>109.6</v>
      </c>
      <c r="E23" s="158">
        <v>0.9</v>
      </c>
      <c r="F23" s="159">
        <v>110.0</v>
      </c>
      <c r="G23" s="160">
        <v>1.0</v>
      </c>
      <c r="H23" s="158">
        <v>107.3</v>
      </c>
      <c r="I23" s="160">
        <v>1.5</v>
      </c>
      <c r="J23" s="171" t="s">
        <v>311</v>
      </c>
      <c r="L23" s="171" t="s">
        <v>312</v>
      </c>
      <c r="M23" s="172"/>
      <c r="N23" s="88" t="s">
        <v>313</v>
      </c>
      <c r="O23" s="172"/>
      <c r="P23" s="173"/>
      <c r="Q23" s="174"/>
      <c r="R23" s="173"/>
      <c r="S23" s="174"/>
      <c r="T23" s="173"/>
      <c r="U23" s="174"/>
      <c r="V23" s="173">
        <v>109.7</v>
      </c>
      <c r="W23" s="174">
        <v>1.4</v>
      </c>
      <c r="X23" s="173">
        <v>110.1</v>
      </c>
      <c r="Y23" s="174">
        <v>1.0</v>
      </c>
      <c r="Z23" s="173">
        <v>110.3</v>
      </c>
      <c r="AA23" s="174">
        <v>0.7</v>
      </c>
      <c r="AB23" s="175"/>
      <c r="AC23" s="176"/>
      <c r="AD23" s="175"/>
      <c r="AE23" s="176"/>
      <c r="AF23" s="139">
        <v>108.795</v>
      </c>
      <c r="AG23" s="177">
        <v>1.5</v>
      </c>
      <c r="AH23" s="139">
        <v>108.795</v>
      </c>
      <c r="AI23" s="177">
        <v>1.5</v>
      </c>
    </row>
    <row r="24">
      <c r="A24" s="88" t="s">
        <v>241</v>
      </c>
      <c r="B24" s="169">
        <v>106.0</v>
      </c>
      <c r="C24" s="170">
        <v>1.0</v>
      </c>
      <c r="D24" s="158">
        <v>106.0</v>
      </c>
      <c r="E24" s="158">
        <v>0.9</v>
      </c>
      <c r="F24" s="159">
        <v>106.7</v>
      </c>
      <c r="G24" s="160">
        <v>0.5</v>
      </c>
      <c r="H24" s="158">
        <v>105.7</v>
      </c>
      <c r="I24" s="160">
        <v>1.1</v>
      </c>
      <c r="J24" s="179" t="s">
        <v>242</v>
      </c>
      <c r="L24" s="179" t="s">
        <v>243</v>
      </c>
      <c r="M24" s="172"/>
      <c r="N24" s="178" t="s">
        <v>244</v>
      </c>
      <c r="O24" s="172"/>
      <c r="P24" s="173"/>
      <c r="Q24" s="174"/>
      <c r="R24" s="173"/>
      <c r="S24" s="174"/>
      <c r="T24" s="173"/>
      <c r="U24" s="174"/>
      <c r="V24" s="173">
        <v>106.1</v>
      </c>
      <c r="W24" s="174">
        <v>1.1</v>
      </c>
      <c r="X24" s="173">
        <v>105.9</v>
      </c>
      <c r="Y24" s="174">
        <v>0.8</v>
      </c>
      <c r="Z24" s="173">
        <v>106.8</v>
      </c>
      <c r="AA24" s="174">
        <v>0.5</v>
      </c>
      <c r="AB24" s="175"/>
      <c r="AC24" s="176"/>
      <c r="AD24" s="175"/>
      <c r="AE24" s="176"/>
      <c r="AF24" s="139">
        <v>106.035</v>
      </c>
      <c r="AG24" s="177">
        <v>1.5</v>
      </c>
      <c r="AH24" s="139">
        <v>106.035</v>
      </c>
      <c r="AI24" s="177">
        <v>1.5</v>
      </c>
    </row>
    <row r="25">
      <c r="A25" s="88" t="s">
        <v>245</v>
      </c>
      <c r="B25" s="224" t="s">
        <v>120</v>
      </c>
      <c r="C25" s="225" t="s">
        <v>120</v>
      </c>
      <c r="D25" s="224" t="s">
        <v>120</v>
      </c>
      <c r="E25" s="226"/>
      <c r="F25" s="224" t="s">
        <v>120</v>
      </c>
      <c r="G25" s="227"/>
      <c r="H25" s="225" t="s">
        <v>120</v>
      </c>
      <c r="I25" s="227"/>
      <c r="J25" s="225" t="s">
        <v>120</v>
      </c>
      <c r="K25" s="228" t="s">
        <v>120</v>
      </c>
      <c r="L25" s="224" t="s">
        <v>120</v>
      </c>
      <c r="M25" s="228" t="s">
        <v>120</v>
      </c>
      <c r="N25" s="224" t="s">
        <v>120</v>
      </c>
      <c r="O25" s="228" t="s">
        <v>120</v>
      </c>
      <c r="P25" s="224" t="s">
        <v>120</v>
      </c>
      <c r="Q25" s="228" t="s">
        <v>120</v>
      </c>
      <c r="R25" s="224" t="s">
        <v>120</v>
      </c>
      <c r="S25" s="228" t="s">
        <v>120</v>
      </c>
      <c r="T25" s="224" t="s">
        <v>120</v>
      </c>
      <c r="U25" s="228" t="s">
        <v>120</v>
      </c>
      <c r="V25" s="229" t="s">
        <v>120</v>
      </c>
      <c r="W25" s="230" t="s">
        <v>120</v>
      </c>
      <c r="X25" s="229" t="s">
        <v>120</v>
      </c>
      <c r="Y25" s="230" t="s">
        <v>120</v>
      </c>
      <c r="Z25" s="229" t="s">
        <v>120</v>
      </c>
      <c r="AA25" s="230" t="s">
        <v>120</v>
      </c>
      <c r="AB25" s="231"/>
      <c r="AC25" s="232"/>
      <c r="AD25" s="231"/>
      <c r="AE25" s="232"/>
      <c r="AF25" s="171" t="s">
        <v>120</v>
      </c>
      <c r="AG25" s="16" t="s">
        <v>120</v>
      </c>
      <c r="AH25" s="171" t="s">
        <v>120</v>
      </c>
      <c r="AI25" s="16" t="s">
        <v>120</v>
      </c>
    </row>
    <row r="26">
      <c r="A26" s="88" t="s">
        <v>252</v>
      </c>
      <c r="B26" s="224" t="s">
        <v>120</v>
      </c>
      <c r="C26" s="225" t="s">
        <v>120</v>
      </c>
      <c r="D26" s="224" t="s">
        <v>120</v>
      </c>
      <c r="E26" s="226"/>
      <c r="F26" s="224" t="s">
        <v>120</v>
      </c>
      <c r="G26" s="227"/>
      <c r="H26" s="225" t="s">
        <v>120</v>
      </c>
      <c r="I26" s="227"/>
      <c r="J26" s="225" t="s">
        <v>120</v>
      </c>
      <c r="K26" s="228" t="s">
        <v>120</v>
      </c>
      <c r="L26" s="224" t="s">
        <v>120</v>
      </c>
      <c r="M26" s="228" t="s">
        <v>120</v>
      </c>
      <c r="N26" s="224" t="s">
        <v>120</v>
      </c>
      <c r="O26" s="228" t="s">
        <v>120</v>
      </c>
      <c r="P26" s="224" t="s">
        <v>120</v>
      </c>
      <c r="Q26" s="228" t="s">
        <v>120</v>
      </c>
      <c r="R26" s="224" t="s">
        <v>120</v>
      </c>
      <c r="S26" s="228" t="s">
        <v>120</v>
      </c>
      <c r="T26" s="224" t="s">
        <v>120</v>
      </c>
      <c r="U26" s="228" t="s">
        <v>120</v>
      </c>
      <c r="V26" s="229" t="s">
        <v>120</v>
      </c>
      <c r="W26" s="230" t="s">
        <v>120</v>
      </c>
      <c r="X26" s="229" t="s">
        <v>120</v>
      </c>
      <c r="Y26" s="230" t="s">
        <v>120</v>
      </c>
      <c r="Z26" s="229" t="s">
        <v>120</v>
      </c>
      <c r="AA26" s="230" t="s">
        <v>120</v>
      </c>
      <c r="AB26" s="231"/>
      <c r="AC26" s="232"/>
      <c r="AD26" s="231"/>
      <c r="AE26" s="232"/>
      <c r="AF26" s="171" t="s">
        <v>120</v>
      </c>
      <c r="AG26" s="16" t="s">
        <v>120</v>
      </c>
      <c r="AH26" s="171" t="s">
        <v>120</v>
      </c>
      <c r="AI26" s="16" t="s">
        <v>120</v>
      </c>
    </row>
    <row r="27">
      <c r="A27" s="88" t="s">
        <v>259</v>
      </c>
      <c r="B27" s="169">
        <v>110.6</v>
      </c>
      <c r="C27" s="170">
        <v>2.5</v>
      </c>
      <c r="D27" s="158">
        <v>109.6</v>
      </c>
      <c r="E27" s="158">
        <v>2.3</v>
      </c>
      <c r="F27" s="159">
        <v>113.5</v>
      </c>
      <c r="G27" s="160">
        <v>1.6</v>
      </c>
      <c r="H27" s="158">
        <v>112.3</v>
      </c>
      <c r="I27" s="160">
        <v>1.8</v>
      </c>
      <c r="J27" s="139" t="s">
        <v>260</v>
      </c>
      <c r="K27" s="140" t="s">
        <v>261</v>
      </c>
      <c r="L27" s="139" t="s">
        <v>262</v>
      </c>
      <c r="M27" s="177" t="s">
        <v>263</v>
      </c>
      <c r="N27" s="140" t="s">
        <v>264</v>
      </c>
      <c r="O27" s="177" t="s">
        <v>265</v>
      </c>
      <c r="P27" s="139" t="s">
        <v>266</v>
      </c>
      <c r="Q27" s="140" t="s">
        <v>267</v>
      </c>
      <c r="R27" s="139" t="s">
        <v>268</v>
      </c>
      <c r="S27" s="177" t="s">
        <v>269</v>
      </c>
      <c r="T27" s="140" t="s">
        <v>270</v>
      </c>
      <c r="U27" s="177" t="s">
        <v>271</v>
      </c>
      <c r="V27" s="173">
        <v>110.6</v>
      </c>
      <c r="W27" s="174">
        <v>2.7</v>
      </c>
      <c r="X27" s="173">
        <v>109.4</v>
      </c>
      <c r="Y27" s="174">
        <v>2.5</v>
      </c>
      <c r="Z27" s="173">
        <v>112.6</v>
      </c>
      <c r="AA27" s="174">
        <v>3.3</v>
      </c>
      <c r="AB27" s="175"/>
      <c r="AC27" s="176"/>
      <c r="AD27" s="175"/>
      <c r="AE27" s="176"/>
      <c r="AF27" s="139">
        <v>111.424</v>
      </c>
      <c r="AG27" s="177">
        <v>1.96</v>
      </c>
      <c r="AH27" s="139">
        <v>111.424</v>
      </c>
      <c r="AI27" s="177">
        <v>1.96</v>
      </c>
    </row>
    <row r="28">
      <c r="A28" s="88" t="s">
        <v>272</v>
      </c>
      <c r="B28" s="169">
        <v>109.6</v>
      </c>
      <c r="C28" s="170">
        <v>1.8</v>
      </c>
      <c r="D28" s="158">
        <v>109.4</v>
      </c>
      <c r="E28" s="158">
        <v>1.9</v>
      </c>
      <c r="F28" s="159">
        <v>109.1</v>
      </c>
      <c r="G28" s="160">
        <v>0.7</v>
      </c>
      <c r="H28" s="158">
        <v>110.2</v>
      </c>
      <c r="I28" s="160">
        <v>1.8</v>
      </c>
      <c r="J28" s="143" t="s">
        <v>273</v>
      </c>
      <c r="O28" s="172"/>
      <c r="P28" s="143" t="s">
        <v>274</v>
      </c>
      <c r="U28" s="172"/>
      <c r="V28" s="173">
        <v>110.3</v>
      </c>
      <c r="W28" s="174">
        <v>2.2</v>
      </c>
      <c r="X28" s="173">
        <v>109.7</v>
      </c>
      <c r="Y28" s="174">
        <v>2.5</v>
      </c>
      <c r="Z28" s="173">
        <v>112.3</v>
      </c>
      <c r="AA28" s="174">
        <v>2.0</v>
      </c>
      <c r="AB28" s="175"/>
      <c r="AC28" s="176"/>
      <c r="AD28" s="175"/>
      <c r="AE28" s="176"/>
      <c r="AF28" s="139">
        <v>110.527</v>
      </c>
      <c r="AG28" s="177">
        <v>2.37</v>
      </c>
      <c r="AH28" s="139">
        <v>110.527</v>
      </c>
      <c r="AI28" s="177">
        <v>2.37</v>
      </c>
    </row>
    <row r="29">
      <c r="A29" s="88" t="s">
        <v>275</v>
      </c>
      <c r="B29" s="169">
        <v>114.7</v>
      </c>
      <c r="C29" s="170">
        <v>1.3</v>
      </c>
      <c r="D29" s="158">
        <v>114.4</v>
      </c>
      <c r="E29" s="158">
        <v>1.1</v>
      </c>
      <c r="F29" s="159">
        <v>116.3</v>
      </c>
      <c r="G29" s="160">
        <v>0.8</v>
      </c>
      <c r="H29" s="158">
        <v>114.9</v>
      </c>
      <c r="I29" s="160">
        <v>1.5</v>
      </c>
      <c r="J29" s="143" t="s">
        <v>276</v>
      </c>
      <c r="O29" s="172"/>
      <c r="P29" s="173"/>
      <c r="Q29" s="174"/>
      <c r="R29" s="173"/>
      <c r="S29" s="174"/>
      <c r="T29" s="173"/>
      <c r="U29" s="174"/>
      <c r="V29" s="173">
        <v>114.7</v>
      </c>
      <c r="W29" s="174">
        <v>1.5</v>
      </c>
      <c r="X29" s="173">
        <v>114.1</v>
      </c>
      <c r="Y29" s="174">
        <v>1.8</v>
      </c>
      <c r="Z29" s="173">
        <v>115.7</v>
      </c>
      <c r="AA29" s="174">
        <v>1.2</v>
      </c>
      <c r="AB29" s="175"/>
      <c r="AC29" s="176"/>
      <c r="AD29" s="175"/>
      <c r="AE29" s="176"/>
      <c r="AF29" s="139">
        <v>114.866</v>
      </c>
      <c r="AG29" s="177">
        <v>1.63</v>
      </c>
      <c r="AH29" s="139">
        <v>114.866</v>
      </c>
      <c r="AI29" s="177">
        <v>1.63</v>
      </c>
    </row>
    <row r="30">
      <c r="A30" s="88" t="s">
        <v>277</v>
      </c>
      <c r="B30" s="169">
        <v>108.9</v>
      </c>
      <c r="C30" s="170">
        <v>1.2</v>
      </c>
      <c r="D30" s="158">
        <v>108.9</v>
      </c>
      <c r="E30" s="158">
        <v>1.1</v>
      </c>
      <c r="F30" s="159">
        <v>109.6</v>
      </c>
      <c r="G30" s="160">
        <v>1.0</v>
      </c>
      <c r="H30" s="158">
        <v>108.7</v>
      </c>
      <c r="I30" s="160">
        <v>1.4</v>
      </c>
      <c r="J30" s="143" t="s">
        <v>278</v>
      </c>
      <c r="O30" s="172"/>
      <c r="P30" s="173"/>
      <c r="Q30" s="174"/>
      <c r="R30" s="173"/>
      <c r="S30" s="174"/>
      <c r="T30" s="173"/>
      <c r="U30" s="174"/>
      <c r="V30" s="173">
        <v>109.4</v>
      </c>
      <c r="W30" s="174">
        <v>1.6</v>
      </c>
      <c r="X30" s="173">
        <v>109.3</v>
      </c>
      <c r="Y30" s="174">
        <v>1.9</v>
      </c>
      <c r="Z30" s="173">
        <v>109.8</v>
      </c>
      <c r="AA30" s="174">
        <v>1.1</v>
      </c>
      <c r="AB30" s="175"/>
      <c r="AC30" s="176"/>
      <c r="AD30" s="175"/>
      <c r="AE30" s="176"/>
      <c r="AF30" s="139">
        <v>109.123</v>
      </c>
      <c r="AG30" s="177">
        <v>1.5</v>
      </c>
      <c r="AH30" s="139">
        <v>109.123</v>
      </c>
      <c r="AI30" s="177">
        <v>1.5</v>
      </c>
    </row>
    <row r="31">
      <c r="A31" s="88" t="s">
        <v>279</v>
      </c>
      <c r="B31" s="169">
        <v>107.9</v>
      </c>
      <c r="C31" s="170">
        <v>1.1</v>
      </c>
      <c r="D31" s="158">
        <v>108.0</v>
      </c>
      <c r="E31" s="158">
        <v>1.0</v>
      </c>
      <c r="F31" s="159">
        <v>107.5</v>
      </c>
      <c r="G31" s="160">
        <v>0.7</v>
      </c>
      <c r="H31" s="158">
        <v>107.7</v>
      </c>
      <c r="I31" s="160">
        <v>1.3</v>
      </c>
      <c r="J31" s="135" t="s">
        <v>314</v>
      </c>
      <c r="O31" s="172"/>
      <c r="P31" s="173"/>
      <c r="Q31" s="174"/>
      <c r="R31" s="173"/>
      <c r="S31" s="174"/>
      <c r="T31" s="173"/>
      <c r="U31" s="174"/>
      <c r="V31" s="173">
        <v>107.8</v>
      </c>
      <c r="W31" s="174">
        <v>0.8</v>
      </c>
      <c r="X31" s="173">
        <v>108.0</v>
      </c>
      <c r="Y31" s="174">
        <v>0.7</v>
      </c>
      <c r="Z31" s="173">
        <v>108.3</v>
      </c>
      <c r="AA31" s="174">
        <v>0.3</v>
      </c>
      <c r="AB31" s="175"/>
      <c r="AC31" s="176"/>
      <c r="AD31" s="175"/>
      <c r="AE31" s="176"/>
      <c r="AF31" s="139">
        <v>108.236</v>
      </c>
      <c r="AG31" s="177">
        <v>1.5</v>
      </c>
      <c r="AH31" s="139">
        <v>108.236</v>
      </c>
      <c r="AI31" s="177">
        <v>1.5</v>
      </c>
    </row>
    <row r="32">
      <c r="A32" s="88" t="s">
        <v>281</v>
      </c>
      <c r="B32" s="169">
        <v>115.0</v>
      </c>
      <c r="C32" s="170">
        <v>1.0</v>
      </c>
      <c r="D32" s="158">
        <v>115.0</v>
      </c>
      <c r="E32" s="158">
        <v>1.0</v>
      </c>
      <c r="F32" s="159">
        <v>113.6</v>
      </c>
      <c r="G32" s="160">
        <v>0.8</v>
      </c>
      <c r="H32" s="158">
        <v>115.4</v>
      </c>
      <c r="I32" s="160">
        <v>0.9</v>
      </c>
      <c r="J32" s="135" t="s">
        <v>315</v>
      </c>
      <c r="O32" s="172"/>
      <c r="P32" s="173"/>
      <c r="Q32" s="174"/>
      <c r="R32" s="173"/>
      <c r="S32" s="174"/>
      <c r="T32" s="173"/>
      <c r="U32" s="174"/>
      <c r="V32" s="173">
        <v>114.2</v>
      </c>
      <c r="W32" s="174">
        <v>1.6</v>
      </c>
      <c r="X32" s="173">
        <v>114.3</v>
      </c>
      <c r="Y32" s="174">
        <v>1.4</v>
      </c>
      <c r="Z32" s="173">
        <v>112.6</v>
      </c>
      <c r="AA32" s="174">
        <v>1.9</v>
      </c>
      <c r="AB32" s="175"/>
      <c r="AC32" s="176"/>
      <c r="AD32" s="175"/>
      <c r="AE32" s="176"/>
      <c r="AF32" s="139">
        <v>114.19</v>
      </c>
      <c r="AG32" s="177">
        <v>1.67</v>
      </c>
      <c r="AH32" s="139">
        <v>114.19</v>
      </c>
      <c r="AI32" s="177">
        <v>1.67</v>
      </c>
    </row>
    <row r="33">
      <c r="A33" s="88" t="s">
        <v>283</v>
      </c>
      <c r="B33" s="169">
        <v>111.0</v>
      </c>
      <c r="C33" s="170">
        <v>2.2</v>
      </c>
      <c r="D33" s="158">
        <v>111.0</v>
      </c>
      <c r="E33" s="158">
        <v>2.3</v>
      </c>
      <c r="F33" s="159">
        <v>111.9</v>
      </c>
      <c r="G33" s="160">
        <v>1.3</v>
      </c>
      <c r="H33" s="158">
        <v>110.9</v>
      </c>
      <c r="I33" s="160">
        <v>2.1</v>
      </c>
      <c r="J33" s="181" t="s">
        <v>284</v>
      </c>
      <c r="O33" s="172"/>
      <c r="P33" s="181" t="s">
        <v>285</v>
      </c>
      <c r="U33" s="172"/>
      <c r="V33" s="173">
        <v>110.9</v>
      </c>
      <c r="W33" s="174">
        <v>2.0</v>
      </c>
      <c r="X33" s="173">
        <v>110.9</v>
      </c>
      <c r="Y33" s="174">
        <v>1.7</v>
      </c>
      <c r="Z33" s="173">
        <v>111.0</v>
      </c>
      <c r="AA33" s="174">
        <v>2.5</v>
      </c>
      <c r="AB33" s="175"/>
      <c r="AC33" s="176"/>
      <c r="AD33" s="175"/>
      <c r="AE33" s="176"/>
      <c r="AF33" s="139">
        <v>109.342</v>
      </c>
      <c r="AG33" s="177">
        <v>1.5</v>
      </c>
      <c r="AH33" s="139">
        <v>109.342</v>
      </c>
      <c r="AI33" s="177">
        <v>1.5</v>
      </c>
    </row>
    <row r="34">
      <c r="A34" s="96" t="s">
        <v>286</v>
      </c>
      <c r="B34" s="233">
        <v>126.9</v>
      </c>
      <c r="C34" s="234">
        <v>1.9</v>
      </c>
      <c r="D34" s="158">
        <v>126.8</v>
      </c>
      <c r="E34" s="158">
        <v>1.9</v>
      </c>
      <c r="F34" s="159">
        <v>125.7</v>
      </c>
      <c r="G34" s="160">
        <v>1.0</v>
      </c>
      <c r="H34" s="158">
        <v>127.6</v>
      </c>
      <c r="I34" s="160">
        <v>1.9</v>
      </c>
      <c r="J34" s="135" t="s">
        <v>316</v>
      </c>
      <c r="O34" s="172"/>
      <c r="P34" s="173"/>
      <c r="Q34" s="174"/>
      <c r="R34" s="173"/>
      <c r="S34" s="174"/>
      <c r="T34" s="173"/>
      <c r="U34" s="174"/>
      <c r="V34" s="186">
        <v>125.9</v>
      </c>
      <c r="W34" s="185">
        <v>1.4</v>
      </c>
      <c r="X34" s="186">
        <v>126.3</v>
      </c>
      <c r="Y34" s="185">
        <v>1.2</v>
      </c>
      <c r="Z34" s="186">
        <v>123.9</v>
      </c>
      <c r="AA34" s="185">
        <v>1.0</v>
      </c>
      <c r="AB34" s="139">
        <v>126.3</v>
      </c>
      <c r="AC34" s="177">
        <v>0.3</v>
      </c>
      <c r="AD34" s="139">
        <v>126.5</v>
      </c>
      <c r="AE34" s="177">
        <v>0.3</v>
      </c>
      <c r="AF34" s="139">
        <v>126.671</v>
      </c>
      <c r="AG34" s="177">
        <v>2.93</v>
      </c>
      <c r="AH34" s="139">
        <v>126.652</v>
      </c>
      <c r="AI34" s="177">
        <v>2.93</v>
      </c>
    </row>
    <row r="35">
      <c r="A35" s="96" t="s">
        <v>288</v>
      </c>
      <c r="B35" s="233">
        <v>126.8</v>
      </c>
      <c r="C35" s="234">
        <v>1.9</v>
      </c>
      <c r="D35" s="190">
        <v>126.8</v>
      </c>
      <c r="E35" s="190">
        <v>1.9</v>
      </c>
      <c r="F35" s="235">
        <v>128.1</v>
      </c>
      <c r="G35" s="192">
        <v>1.3</v>
      </c>
      <c r="H35" s="190">
        <v>126.2</v>
      </c>
      <c r="I35" s="192">
        <v>1.9</v>
      </c>
      <c r="J35" s="193" t="s">
        <v>317</v>
      </c>
      <c r="K35" s="125"/>
      <c r="L35" s="125"/>
      <c r="M35" s="125"/>
      <c r="N35" s="125"/>
      <c r="O35" s="194"/>
      <c r="P35" s="195"/>
      <c r="Q35" s="196"/>
      <c r="R35" s="195"/>
      <c r="S35" s="196"/>
      <c r="T35" s="195"/>
      <c r="U35" s="196"/>
      <c r="V35" s="197"/>
      <c r="W35" s="197"/>
      <c r="X35" s="197"/>
      <c r="Y35" s="197"/>
      <c r="Z35" s="197"/>
      <c r="AA35" s="197"/>
      <c r="AB35" s="198">
        <v>127.7</v>
      </c>
      <c r="AC35" s="199">
        <v>0.3</v>
      </c>
      <c r="AD35" s="198">
        <v>127.0</v>
      </c>
      <c r="AE35" s="199">
        <v>0.3</v>
      </c>
      <c r="AF35" s="198">
        <v>127.636</v>
      </c>
      <c r="AG35" s="199">
        <v>2.81</v>
      </c>
      <c r="AH35" s="198">
        <v>127.617</v>
      </c>
      <c r="AI35" s="199">
        <v>2.81</v>
      </c>
    </row>
    <row r="38">
      <c r="A38" s="200" t="s">
        <v>290</v>
      </c>
      <c r="B38" s="201" t="s">
        <v>291</v>
      </c>
      <c r="C38" s="75"/>
      <c r="D38" s="201" t="s">
        <v>292</v>
      </c>
      <c r="E38" s="75"/>
      <c r="F38" s="201" t="s">
        <v>293</v>
      </c>
      <c r="G38" s="75"/>
      <c r="H38" s="201" t="s">
        <v>294</v>
      </c>
      <c r="I38" s="75"/>
    </row>
    <row r="39">
      <c r="A39" s="194"/>
      <c r="B39" s="13" t="s">
        <v>34</v>
      </c>
      <c r="C39" s="14" t="s">
        <v>4</v>
      </c>
      <c r="D39" s="13" t="s">
        <v>34</v>
      </c>
      <c r="E39" s="14" t="s">
        <v>4</v>
      </c>
      <c r="F39" s="13" t="s">
        <v>34</v>
      </c>
      <c r="G39" s="14" t="s">
        <v>4</v>
      </c>
      <c r="H39" s="13" t="s">
        <v>34</v>
      </c>
      <c r="I39" s="14" t="s">
        <v>4</v>
      </c>
    </row>
    <row r="40">
      <c r="A40" s="22">
        <v>0.0</v>
      </c>
      <c r="B40" s="202">
        <v>107.4969826</v>
      </c>
      <c r="C40" s="203">
        <v>1.247646212</v>
      </c>
      <c r="D40" s="202">
        <v>113.6147057</v>
      </c>
      <c r="E40" s="203">
        <v>1.304193353</v>
      </c>
      <c r="F40" s="202">
        <v>126.8378665</v>
      </c>
      <c r="G40" s="203">
        <v>1.545572182</v>
      </c>
      <c r="H40" s="202">
        <v>127.3144759</v>
      </c>
      <c r="I40" s="203">
        <v>1.680702141</v>
      </c>
    </row>
    <row r="41">
      <c r="A41" s="22">
        <v>1.0</v>
      </c>
      <c r="B41" s="202">
        <v>107.4833629</v>
      </c>
      <c r="C41" s="203">
        <v>1.243848294</v>
      </c>
      <c r="D41" s="202">
        <v>113.6171854</v>
      </c>
      <c r="E41" s="203">
        <v>1.301097717</v>
      </c>
      <c r="F41" s="202">
        <v>126.853643</v>
      </c>
      <c r="G41" s="203">
        <v>1.542737209</v>
      </c>
      <c r="H41" s="202">
        <v>127.3014682</v>
      </c>
      <c r="I41" s="203">
        <v>1.678287789</v>
      </c>
    </row>
    <row r="42">
      <c r="A42" s="22">
        <v>2.0</v>
      </c>
      <c r="B42" s="202">
        <v>107.469771</v>
      </c>
      <c r="C42" s="203">
        <v>1.239671109</v>
      </c>
      <c r="D42" s="202">
        <v>113.6200104</v>
      </c>
      <c r="E42" s="203">
        <v>1.297697649</v>
      </c>
      <c r="F42" s="202">
        <v>126.8690884</v>
      </c>
      <c r="G42" s="203">
        <v>1.539611101</v>
      </c>
      <c r="H42" s="202">
        <v>127.2885213</v>
      </c>
      <c r="I42" s="203">
        <v>1.675632095</v>
      </c>
    </row>
    <row r="43">
      <c r="A43" s="22">
        <v>3.0</v>
      </c>
      <c r="B43" s="202">
        <v>107.456237</v>
      </c>
      <c r="C43" s="203">
        <v>1.235124347</v>
      </c>
      <c r="D43" s="202">
        <v>113.6231965</v>
      </c>
      <c r="E43" s="203">
        <v>1.294001991</v>
      </c>
      <c r="F43" s="202">
        <v>126.8842207</v>
      </c>
      <c r="G43" s="203">
        <v>1.536199003</v>
      </c>
      <c r="H43" s="202">
        <v>127.2756088</v>
      </c>
      <c r="I43" s="203">
        <v>1.672739983</v>
      </c>
    </row>
    <row r="44">
      <c r="A44" s="22">
        <v>4.0</v>
      </c>
      <c r="B44" s="202">
        <v>107.4427942</v>
      </c>
      <c r="C44" s="203">
        <v>1.230218738</v>
      </c>
      <c r="D44" s="202">
        <v>113.6267602</v>
      </c>
      <c r="E44" s="203">
        <v>1.290020467</v>
      </c>
      <c r="F44" s="202">
        <v>126.8990578</v>
      </c>
      <c r="G44" s="203">
        <v>1.532506745</v>
      </c>
      <c r="H44" s="202">
        <v>127.2627043</v>
      </c>
      <c r="I44" s="203">
        <v>1.669616985</v>
      </c>
    </row>
    <row r="45">
      <c r="A45" s="22">
        <v>5.0</v>
      </c>
      <c r="B45" s="202">
        <v>107.4294785</v>
      </c>
      <c r="C45" s="203">
        <v>1.224966068</v>
      </c>
      <c r="D45" s="202">
        <v>113.630719</v>
      </c>
      <c r="E45" s="203">
        <v>1.285763683</v>
      </c>
      <c r="F45" s="202">
        <v>126.913618</v>
      </c>
      <c r="G45" s="203">
        <v>1.528540884</v>
      </c>
      <c r="H45" s="202">
        <v>127.2497811</v>
      </c>
      <c r="I45" s="203">
        <v>1.666269252</v>
      </c>
    </row>
    <row r="46">
      <c r="A46" s="22">
        <v>6.0</v>
      </c>
      <c r="B46" s="202">
        <v>107.416329</v>
      </c>
      <c r="C46" s="203">
        <v>1.219379203</v>
      </c>
      <c r="D46" s="202">
        <v>113.6350913</v>
      </c>
      <c r="E46" s="203">
        <v>1.281243108</v>
      </c>
      <c r="F46" s="202">
        <v>126.9279198</v>
      </c>
      <c r="G46" s="203">
        <v>1.524308739</v>
      </c>
      <c r="H46" s="202">
        <v>127.2368127</v>
      </c>
      <c r="I46" s="203">
        <v>1.662703568</v>
      </c>
    </row>
    <row r="47">
      <c r="A47" s="22">
        <v>7.0</v>
      </c>
      <c r="B47" s="202">
        <v>107.4033875</v>
      </c>
      <c r="C47" s="203">
        <v>1.213472111</v>
      </c>
      <c r="D47" s="202">
        <v>113.6398959</v>
      </c>
      <c r="E47" s="203">
        <v>1.276471065</v>
      </c>
      <c r="F47" s="202">
        <v>126.9419817</v>
      </c>
      <c r="G47" s="203">
        <v>1.519818424</v>
      </c>
      <c r="H47" s="202">
        <v>127.2237724</v>
      </c>
      <c r="I47" s="203">
        <v>1.658927362</v>
      </c>
    </row>
    <row r="48">
      <c r="A48" s="22">
        <v>8.0</v>
      </c>
      <c r="B48" s="202">
        <v>107.3906983</v>
      </c>
      <c r="C48" s="203">
        <v>1.207259872</v>
      </c>
      <c r="D48" s="202">
        <v>113.6451526</v>
      </c>
      <c r="E48" s="203">
        <v>1.27146071</v>
      </c>
      <c r="F48" s="202">
        <v>126.955823</v>
      </c>
      <c r="G48" s="203">
        <v>1.515078888</v>
      </c>
      <c r="H48" s="202">
        <v>127.2106338</v>
      </c>
      <c r="I48" s="203">
        <v>1.654948718</v>
      </c>
    </row>
    <row r="49">
      <c r="A49" s="22">
        <v>9.0</v>
      </c>
      <c r="B49" s="202">
        <v>107.3783085</v>
      </c>
      <c r="C49" s="203">
        <v>1.200758689</v>
      </c>
      <c r="D49" s="202">
        <v>113.6508814</v>
      </c>
      <c r="E49" s="203">
        <v>1.266226011</v>
      </c>
      <c r="F49" s="202">
        <v>126.969463</v>
      </c>
      <c r="G49" s="203">
        <v>1.510099938</v>
      </c>
      <c r="H49" s="202">
        <v>127.1973709</v>
      </c>
      <c r="I49" s="203">
        <v>1.650776377</v>
      </c>
    </row>
    <row r="50">
      <c r="A50" s="22">
        <v>10.0</v>
      </c>
      <c r="B50" s="202">
        <v>107.3662676</v>
      </c>
      <c r="C50" s="203">
        <v>1.193985888</v>
      </c>
      <c r="D50" s="202">
        <v>113.6571028</v>
      </c>
      <c r="E50" s="203">
        <v>1.260781719</v>
      </c>
      <c r="F50" s="202">
        <v>126.9829215</v>
      </c>
      <c r="G50" s="203">
        <v>1.504892269</v>
      </c>
      <c r="H50" s="202">
        <v>127.1839575</v>
      </c>
      <c r="I50" s="203">
        <v>1.646419745</v>
      </c>
    </row>
    <row r="51">
      <c r="A51" s="22">
        <v>11.0</v>
      </c>
      <c r="B51" s="202">
        <v>107.3546274</v>
      </c>
      <c r="C51" s="203">
        <v>1.18695991</v>
      </c>
      <c r="D51" s="202">
        <v>113.6638375</v>
      </c>
      <c r="E51" s="203">
        <v>1.255143338</v>
      </c>
      <c r="F51" s="202">
        <v>126.996219</v>
      </c>
      <c r="G51" s="203">
        <v>1.499467479</v>
      </c>
      <c r="H51" s="202">
        <v>127.1703681</v>
      </c>
      <c r="I51" s="203">
        <v>1.641888889</v>
      </c>
    </row>
    <row r="52">
      <c r="A52" s="22">
        <v>12.0</v>
      </c>
      <c r="B52" s="202">
        <v>107.343442</v>
      </c>
      <c r="C52" s="203">
        <v>1.179700296</v>
      </c>
      <c r="D52" s="202">
        <v>113.6711063</v>
      </c>
      <c r="E52" s="203">
        <v>1.249327086</v>
      </c>
      <c r="F52" s="202">
        <v>127.0093763</v>
      </c>
      <c r="G52" s="203">
        <v>1.493838081</v>
      </c>
      <c r="H52" s="202">
        <v>127.1565773</v>
      </c>
      <c r="I52" s="203">
        <v>1.637194533</v>
      </c>
    </row>
    <row r="53">
      <c r="A53" s="22">
        <v>13.0</v>
      </c>
      <c r="B53" s="202">
        <v>107.3327671</v>
      </c>
      <c r="C53" s="203">
        <v>1.172227655</v>
      </c>
      <c r="D53" s="202">
        <v>113.6789303</v>
      </c>
      <c r="E53" s="203">
        <v>1.243349851</v>
      </c>
      <c r="F53" s="202">
        <v>127.022415</v>
      </c>
      <c r="G53" s="203">
        <v>1.48801751</v>
      </c>
      <c r="H53" s="202">
        <v>127.1425604</v>
      </c>
      <c r="I53" s="203">
        <v>1.632348044</v>
      </c>
    </row>
    <row r="54">
      <c r="A54" s="22">
        <v>14.0</v>
      </c>
      <c r="B54" s="202">
        <v>107.3226605</v>
      </c>
      <c r="C54" s="203">
        <v>1.164563632</v>
      </c>
      <c r="D54" s="202">
        <v>113.68733</v>
      </c>
      <c r="E54" s="203">
        <v>1.237229143</v>
      </c>
      <c r="F54" s="202">
        <v>127.0353574</v>
      </c>
      <c r="G54" s="203">
        <v>1.482020114</v>
      </c>
      <c r="H54" s="202">
        <v>127.128293</v>
      </c>
      <c r="I54" s="203">
        <v>1.62736142</v>
      </c>
    </row>
    <row r="55">
      <c r="A55" s="22">
        <v>15.0</v>
      </c>
      <c r="B55" s="202">
        <v>107.3131814</v>
      </c>
      <c r="C55" s="203">
        <v>1.156730849</v>
      </c>
      <c r="D55" s="202">
        <v>113.6963262</v>
      </c>
      <c r="E55" s="203">
        <v>1.230983033</v>
      </c>
      <c r="F55" s="202">
        <v>127.0482266</v>
      </c>
      <c r="G55" s="203">
        <v>1.475861142</v>
      </c>
      <c r="H55" s="202">
        <v>127.1137512</v>
      </c>
      <c r="I55" s="203">
        <v>1.622247266</v>
      </c>
    </row>
    <row r="56">
      <c r="A56" s="22">
        <v>16.0</v>
      </c>
      <c r="B56" s="202">
        <v>107.3043902</v>
      </c>
      <c r="C56" s="203">
        <v>1.148752842</v>
      </c>
      <c r="D56" s="202">
        <v>113.7059389</v>
      </c>
      <c r="E56" s="203">
        <v>1.224630094</v>
      </c>
      <c r="F56" s="202">
        <v>127.0610465</v>
      </c>
      <c r="G56" s="203">
        <v>1.469556717</v>
      </c>
      <c r="H56" s="202">
        <v>127.0989118</v>
      </c>
      <c r="I56" s="203">
        <v>1.617018763</v>
      </c>
    </row>
    <row r="57">
      <c r="A57" s="22">
        <v>17.0</v>
      </c>
      <c r="B57" s="202">
        <v>107.2963484</v>
      </c>
      <c r="C57" s="203">
        <v>1.14065398</v>
      </c>
      <c r="D57" s="202">
        <v>113.7161878</v>
      </c>
      <c r="E57" s="203">
        <v>1.218189329</v>
      </c>
      <c r="F57" s="202">
        <v>127.073842</v>
      </c>
      <c r="G57" s="203">
        <v>1.463123797</v>
      </c>
      <c r="H57" s="202">
        <v>127.0837522</v>
      </c>
      <c r="I57" s="203">
        <v>1.611689638</v>
      </c>
    </row>
    <row r="58">
      <c r="A58" s="22">
        <v>18.0</v>
      </c>
      <c r="B58" s="202">
        <v>107.2891181</v>
      </c>
      <c r="C58" s="203">
        <v>1.132459372</v>
      </c>
      <c r="D58" s="202">
        <v>113.7270919</v>
      </c>
      <c r="E58" s="203">
        <v>1.211680093</v>
      </c>
      <c r="F58" s="202">
        <v>127.0866387</v>
      </c>
      <c r="G58" s="203">
        <v>1.45658013</v>
      </c>
      <c r="H58" s="202">
        <v>127.0682504</v>
      </c>
      <c r="I58" s="203">
        <v>1.606274116</v>
      </c>
    </row>
    <row r="59">
      <c r="A59" s="22">
        <v>19.0</v>
      </c>
      <c r="B59" s="202">
        <v>107.2827619</v>
      </c>
      <c r="C59" s="203">
        <v>1.124194756</v>
      </c>
      <c r="D59" s="202">
        <v>113.7386697</v>
      </c>
      <c r="E59" s="203">
        <v>1.205122008</v>
      </c>
      <c r="F59" s="202">
        <v>127.0994634</v>
      </c>
      <c r="G59" s="203">
        <v>1.44994419</v>
      </c>
      <c r="H59" s="202">
        <v>127.0523853</v>
      </c>
      <c r="I59" s="203">
        <v>1.600786875</v>
      </c>
    </row>
    <row r="60">
      <c r="A60" s="22">
        <v>20.0</v>
      </c>
      <c r="B60" s="202">
        <v>107.2773425</v>
      </c>
      <c r="C60" s="203">
        <v>1.115886373</v>
      </c>
      <c r="D60" s="202">
        <v>113.7509384</v>
      </c>
      <c r="E60" s="203">
        <v>1.198534875</v>
      </c>
      <c r="F60" s="202">
        <v>127.1123441</v>
      </c>
      <c r="G60" s="203">
        <v>1.443235107</v>
      </c>
      <c r="H60" s="202">
        <v>127.0361362</v>
      </c>
      <c r="I60" s="203">
        <v>1.595242989</v>
      </c>
    </row>
    <row r="61">
      <c r="A61" s="22">
        <v>21.0</v>
      </c>
      <c r="B61" s="202">
        <v>107.2729222</v>
      </c>
      <c r="C61" s="203">
        <v>1.107560831</v>
      </c>
      <c r="D61" s="202">
        <v>113.7639146</v>
      </c>
      <c r="E61" s="203">
        <v>1.191938575</v>
      </c>
      <c r="F61" s="202">
        <v>127.1253096</v>
      </c>
      <c r="G61" s="203">
        <v>1.436472574</v>
      </c>
      <c r="H61" s="202">
        <v>127.0194835</v>
      </c>
      <c r="I61" s="203">
        <v>1.589657862</v>
      </c>
    </row>
    <row r="62">
      <c r="A62" s="22">
        <v>22.0</v>
      </c>
      <c r="B62" s="202">
        <v>107.2695629</v>
      </c>
      <c r="C62" s="203">
        <v>1.099244948</v>
      </c>
      <c r="D62" s="202">
        <v>113.7776135</v>
      </c>
      <c r="E62" s="203">
        <v>1.185352967</v>
      </c>
      <c r="F62" s="202">
        <v>127.1383898</v>
      </c>
      <c r="G62" s="203">
        <v>1.429676759</v>
      </c>
      <c r="H62" s="202">
        <v>127.0024083</v>
      </c>
      <c r="I62" s="203">
        <v>1.584047163</v>
      </c>
    </row>
    <row r="63">
      <c r="A63" s="22">
        <v>23.0</v>
      </c>
      <c r="B63" s="202">
        <v>107.2673255</v>
      </c>
      <c r="C63" s="203">
        <v>1.090965591</v>
      </c>
      <c r="D63" s="202">
        <v>113.7920492</v>
      </c>
      <c r="E63" s="203">
        <v>1.178797779</v>
      </c>
      <c r="F63" s="202">
        <v>127.1516159</v>
      </c>
      <c r="G63" s="203">
        <v>1.422868189</v>
      </c>
      <c r="H63" s="202">
        <v>126.9848927</v>
      </c>
      <c r="I63" s="203">
        <v>1.578426746</v>
      </c>
    </row>
    <row r="64">
      <c r="A64" s="22">
        <v>24.0</v>
      </c>
      <c r="B64" s="202">
        <v>107.2662694</v>
      </c>
      <c r="C64" s="203">
        <v>1.08274949</v>
      </c>
      <c r="D64" s="202">
        <v>113.8072345</v>
      </c>
      <c r="E64" s="203">
        <v>1.172292501</v>
      </c>
      <c r="F64" s="202">
        <v>127.1650201</v>
      </c>
      <c r="G64" s="203">
        <v>1.416067629</v>
      </c>
      <c r="H64" s="202">
        <v>126.9669196</v>
      </c>
      <c r="I64" s="203">
        <v>1.57281257</v>
      </c>
    </row>
    <row r="65">
      <c r="A65" s="22">
        <v>25.0</v>
      </c>
      <c r="B65" s="202">
        <v>107.2664524</v>
      </c>
      <c r="C65" s="203">
        <v>1.074623059</v>
      </c>
      <c r="D65" s="202">
        <v>113.8231806</v>
      </c>
      <c r="E65" s="203">
        <v>1.165856263</v>
      </c>
      <c r="F65" s="202">
        <v>127.1786356</v>
      </c>
      <c r="G65" s="203">
        <v>1.409295958</v>
      </c>
      <c r="H65" s="202">
        <v>126.9484728</v>
      </c>
      <c r="I65" s="203">
        <v>1.567220611</v>
      </c>
    </row>
    <row r="66">
      <c r="A66" s="22">
        <v>26.0</v>
      </c>
      <c r="B66" s="202">
        <v>107.2679303</v>
      </c>
      <c r="C66" s="203">
        <v>1.066612196</v>
      </c>
      <c r="D66" s="202">
        <v>113.8398973</v>
      </c>
      <c r="E66" s="203">
        <v>1.159507728</v>
      </c>
      <c r="F66" s="202">
        <v>127.1924965</v>
      </c>
      <c r="G66" s="203">
        <v>1.402574022</v>
      </c>
      <c r="H66" s="202">
        <v>126.9295373</v>
      </c>
      <c r="I66" s="203">
        <v>1.561666771</v>
      </c>
    </row>
    <row r="67">
      <c r="A67" s="22">
        <v>27.0</v>
      </c>
      <c r="B67" s="202">
        <v>107.2707562</v>
      </c>
      <c r="C67" s="203">
        <v>1.058742082</v>
      </c>
      <c r="D67" s="202">
        <v>113.8573925</v>
      </c>
      <c r="E67" s="203">
        <v>1.153264965</v>
      </c>
      <c r="F67" s="202">
        <v>127.2066382</v>
      </c>
      <c r="G67" s="203">
        <v>1.395922497</v>
      </c>
      <c r="H67" s="202">
        <v>126.9100989</v>
      </c>
      <c r="I67" s="203">
        <v>1.556166783</v>
      </c>
    </row>
    <row r="68">
      <c r="A68" s="22">
        <v>28.0</v>
      </c>
      <c r="B68" s="202">
        <v>107.2749805</v>
      </c>
      <c r="C68" s="203">
        <v>1.051036981</v>
      </c>
      <c r="D68" s="202">
        <v>113.8756728</v>
      </c>
      <c r="E68" s="203">
        <v>1.147145339</v>
      </c>
      <c r="F68" s="202">
        <v>127.2210967</v>
      </c>
      <c r="G68" s="203">
        <v>1.389361729</v>
      </c>
      <c r="H68" s="202">
        <v>126.8901447</v>
      </c>
      <c r="I68" s="203">
        <v>1.550736113</v>
      </c>
    </row>
    <row r="69">
      <c r="A69" s="22">
        <v>29.0</v>
      </c>
      <c r="B69" s="202">
        <v>107.2806503</v>
      </c>
      <c r="C69" s="203">
        <v>1.043520037</v>
      </c>
      <c r="D69" s="202">
        <v>113.8947425</v>
      </c>
      <c r="E69" s="203">
        <v>1.141165395</v>
      </c>
      <c r="F69" s="202">
        <v>127.2359089</v>
      </c>
      <c r="G69" s="203">
        <v>1.382911587</v>
      </c>
      <c r="H69" s="202">
        <v>126.8696628</v>
      </c>
      <c r="I69" s="203">
        <v>1.545389861</v>
      </c>
    </row>
    <row r="70">
      <c r="A70" s="22">
        <v>30.0</v>
      </c>
      <c r="B70" s="202">
        <v>107.287809</v>
      </c>
      <c r="C70" s="203">
        <v>1.036213076</v>
      </c>
      <c r="D70" s="202">
        <v>113.9146042</v>
      </c>
      <c r="E70" s="203">
        <v>1.13534075</v>
      </c>
      <c r="F70" s="202">
        <v>127.2511123</v>
      </c>
      <c r="G70" s="203">
        <v>1.376591301</v>
      </c>
      <c r="H70" s="202">
        <v>126.8486425</v>
      </c>
      <c r="I70" s="203">
        <v>1.540142659</v>
      </c>
    </row>
    <row r="71">
      <c r="A71" s="22">
        <v>31.0</v>
      </c>
      <c r="B71" s="202">
        <v>107.2964959</v>
      </c>
      <c r="C71" s="203">
        <v>1.029136417</v>
      </c>
      <c r="D71" s="202">
        <v>113.9352586</v>
      </c>
      <c r="E71" s="203">
        <v>1.129685984</v>
      </c>
      <c r="F71" s="202">
        <v>127.2667449</v>
      </c>
      <c r="G71" s="203">
        <v>1.370419311</v>
      </c>
      <c r="H71" s="202">
        <v>126.8270742</v>
      </c>
      <c r="I71" s="203">
        <v>1.535008577</v>
      </c>
    </row>
    <row r="72">
      <c r="A72" s="22">
        <v>32.0</v>
      </c>
      <c r="B72" s="202">
        <v>107.306746</v>
      </c>
      <c r="C72" s="203">
        <v>1.022308697</v>
      </c>
      <c r="D72" s="202">
        <v>113.9567043</v>
      </c>
      <c r="E72" s="203">
        <v>1.124214547</v>
      </c>
      <c r="F72" s="202">
        <v>127.2828451</v>
      </c>
      <c r="G72" s="203">
        <v>1.364413118</v>
      </c>
      <c r="H72" s="202">
        <v>126.8049498</v>
      </c>
      <c r="I72" s="203">
        <v>1.530001025</v>
      </c>
    </row>
    <row r="73">
      <c r="A73" s="22">
        <v>33.0</v>
      </c>
      <c r="B73" s="202">
        <v>107.3185896</v>
      </c>
      <c r="C73" s="203">
        <v>1.015746708</v>
      </c>
      <c r="D73" s="202">
        <v>113.9789377</v>
      </c>
      <c r="E73" s="203">
        <v>1.118938668</v>
      </c>
      <c r="F73" s="202">
        <v>127.2994517</v>
      </c>
      <c r="G73" s="203">
        <v>1.358589133</v>
      </c>
      <c r="H73" s="202">
        <v>126.7822624</v>
      </c>
      <c r="I73" s="203">
        <v>1.525132661</v>
      </c>
    </row>
    <row r="74">
      <c r="A74" s="22">
        <v>34.0</v>
      </c>
      <c r="B74" s="202">
        <v>107.3320518</v>
      </c>
      <c r="C74" s="203">
        <v>1.009465254</v>
      </c>
      <c r="D74" s="202">
        <v>114.0019531</v>
      </c>
      <c r="E74" s="203">
        <v>1.113869279</v>
      </c>
      <c r="F74" s="202">
        <v>127.3166031</v>
      </c>
      <c r="G74" s="203">
        <v>1.352962546</v>
      </c>
      <c r="H74" s="202">
        <v>126.7590063</v>
      </c>
      <c r="I74" s="203">
        <v>1.520415301</v>
      </c>
    </row>
    <row r="75">
      <c r="A75" s="22">
        <v>35.0</v>
      </c>
      <c r="B75" s="202">
        <v>107.3471522</v>
      </c>
      <c r="C75" s="203">
        <v>1.003477033</v>
      </c>
      <c r="D75" s="202">
        <v>114.0257428</v>
      </c>
      <c r="E75" s="203">
        <v>1.109015948</v>
      </c>
      <c r="F75" s="202">
        <v>127.3343378</v>
      </c>
      <c r="G75" s="203">
        <v>1.347547204</v>
      </c>
      <c r="H75" s="202">
        <v>126.7351775</v>
      </c>
      <c r="I75" s="203">
        <v>1.515859843</v>
      </c>
    </row>
    <row r="76">
      <c r="A76" s="22">
        <v>36.0</v>
      </c>
      <c r="B76" s="202">
        <v>107.3639049</v>
      </c>
      <c r="C76" s="203">
        <v>0.997792541</v>
      </c>
      <c r="D76" s="202">
        <v>114.0502966</v>
      </c>
      <c r="E76" s="203">
        <v>1.104386827</v>
      </c>
      <c r="F76" s="202">
        <v>127.3526937</v>
      </c>
      <c r="G76" s="203">
        <v>1.342355491</v>
      </c>
      <c r="H76" s="202">
        <v>126.7107733</v>
      </c>
      <c r="I76" s="203">
        <v>1.511476193</v>
      </c>
    </row>
    <row r="77">
      <c r="A77" s="22">
        <v>37.0</v>
      </c>
      <c r="B77" s="202">
        <v>107.3823177</v>
      </c>
      <c r="C77" s="203">
        <v>0.992420012</v>
      </c>
      <c r="D77" s="202">
        <v>114.0756022</v>
      </c>
      <c r="E77" s="203">
        <v>1.099988608</v>
      </c>
      <c r="F77" s="202">
        <v>127.371708</v>
      </c>
      <c r="G77" s="203">
        <v>1.337398243</v>
      </c>
      <c r="H77" s="202">
        <v>126.6857927</v>
      </c>
      <c r="I77" s="203">
        <v>1.507273198</v>
      </c>
    </row>
    <row r="78">
      <c r="A78" s="22">
        <v>38.0</v>
      </c>
      <c r="B78" s="202">
        <v>107.4023923</v>
      </c>
      <c r="C78" s="203">
        <v>0.987365374</v>
      </c>
      <c r="D78" s="202">
        <v>114.101645</v>
      </c>
      <c r="E78" s="203">
        <v>1.095826509</v>
      </c>
      <c r="F78" s="202">
        <v>127.391417</v>
      </c>
      <c r="G78" s="203">
        <v>1.332684665</v>
      </c>
      <c r="H78" s="202">
        <v>126.6602361</v>
      </c>
      <c r="I78" s="203">
        <v>1.503258596</v>
      </c>
    </row>
    <row r="79">
      <c r="A79" s="22">
        <v>39.0</v>
      </c>
      <c r="B79" s="202">
        <v>107.4241239</v>
      </c>
      <c r="C79" s="203">
        <v>0.982632252</v>
      </c>
      <c r="D79" s="202">
        <v>114.1284081</v>
      </c>
      <c r="E79" s="203">
        <v>1.091904257</v>
      </c>
      <c r="F79" s="202">
        <v>127.4118557</v>
      </c>
      <c r="G79" s="203">
        <v>1.328222275</v>
      </c>
      <c r="H79" s="202">
        <v>126.6341058</v>
      </c>
      <c r="I79" s="203">
        <v>1.499438973</v>
      </c>
    </row>
    <row r="80">
      <c r="A80" s="22">
        <v>40.0</v>
      </c>
      <c r="B80" s="202">
        <v>107.4475011</v>
      </c>
      <c r="C80" s="203">
        <v>0.978221994</v>
      </c>
      <c r="D80" s="202">
        <v>114.1558725</v>
      </c>
      <c r="E80" s="203">
        <v>1.088224101</v>
      </c>
      <c r="F80" s="202">
        <v>127.4330575</v>
      </c>
      <c r="G80" s="203">
        <v>1.324016869</v>
      </c>
      <c r="H80" s="202">
        <v>126.6074055</v>
      </c>
      <c r="I80" s="203">
        <v>1.49581973</v>
      </c>
    </row>
    <row r="81">
      <c r="A81" s="22">
        <v>41.0</v>
      </c>
      <c r="B81" s="202">
        <v>107.4725055</v>
      </c>
      <c r="C81" s="203">
        <v>0.974133725</v>
      </c>
      <c r="D81" s="202">
        <v>114.1840166</v>
      </c>
      <c r="E81" s="203">
        <v>1.084786832</v>
      </c>
      <c r="F81" s="202">
        <v>127.4550541</v>
      </c>
      <c r="G81" s="203">
        <v>1.320072503</v>
      </c>
      <c r="H81" s="202">
        <v>126.5801411</v>
      </c>
      <c r="I81" s="203">
        <v>1.492405066</v>
      </c>
    </row>
    <row r="82">
      <c r="A82" s="22">
        <v>42.0</v>
      </c>
      <c r="B82" s="202">
        <v>107.4991118</v>
      </c>
      <c r="C82" s="203">
        <v>0.97036444</v>
      </c>
      <c r="D82" s="202">
        <v>114.2128168</v>
      </c>
      <c r="E82" s="203">
        <v>1.081591829</v>
      </c>
      <c r="F82" s="202">
        <v>127.477875</v>
      </c>
      <c r="G82" s="203">
        <v>1.316391499</v>
      </c>
      <c r="H82" s="202">
        <v>126.5523199</v>
      </c>
      <c r="I82" s="203">
        <v>1.489197974</v>
      </c>
    </row>
    <row r="83">
      <c r="A83" s="22">
        <v>43.0</v>
      </c>
      <c r="B83" s="202">
        <v>107.5272875</v>
      </c>
      <c r="C83" s="203">
        <v>0.96690912</v>
      </c>
      <c r="D83" s="202">
        <v>114.2422471</v>
      </c>
      <c r="E83" s="203">
        <v>1.078637106</v>
      </c>
      <c r="F83" s="202">
        <v>127.5015471</v>
      </c>
      <c r="G83" s="203">
        <v>1.312974477</v>
      </c>
      <c r="H83" s="202">
        <v>126.5239515</v>
      </c>
      <c r="I83" s="203">
        <v>1.486200247</v>
      </c>
    </row>
    <row r="84">
      <c r="A84" s="22">
        <v>44.0</v>
      </c>
      <c r="B84" s="202">
        <v>107.5569933</v>
      </c>
      <c r="C84" s="203">
        <v>0.963760873</v>
      </c>
      <c r="D84" s="202">
        <v>114.2722794</v>
      </c>
      <c r="E84" s="203">
        <v>1.075919385</v>
      </c>
      <c r="F84" s="202">
        <v>127.5260949</v>
      </c>
      <c r="G84" s="203">
        <v>1.309820402</v>
      </c>
      <c r="H84" s="202">
        <v>126.4950472</v>
      </c>
      <c r="I84" s="203">
        <v>1.483412499</v>
      </c>
    </row>
    <row r="85">
      <c r="A85" s="22">
        <v>45.0</v>
      </c>
      <c r="B85" s="202">
        <v>107.5881825</v>
      </c>
      <c r="C85" s="203">
        <v>0.960911096</v>
      </c>
      <c r="D85" s="202">
        <v>114.3028833</v>
      </c>
      <c r="E85" s="203">
        <v>1.073434178</v>
      </c>
      <c r="F85" s="202">
        <v>127.5515394</v>
      </c>
      <c r="G85" s="203">
        <v>1.306926656</v>
      </c>
      <c r="H85" s="202">
        <v>126.4656204</v>
      </c>
      <c r="I85" s="203">
        <v>1.480834199</v>
      </c>
    </row>
    <row r="86">
      <c r="A86" s="22">
        <v>46.0</v>
      </c>
      <c r="B86" s="202">
        <v>107.6208014</v>
      </c>
      <c r="C86" s="203">
        <v>0.958349663</v>
      </c>
      <c r="D86" s="202">
        <v>114.3340263</v>
      </c>
      <c r="E86" s="203">
        <v>1.071175878</v>
      </c>
      <c r="F86" s="202">
        <v>127.5778984</v>
      </c>
      <c r="G86" s="203">
        <v>1.304289122</v>
      </c>
      <c r="H86" s="202">
        <v>126.4356868</v>
      </c>
      <c r="I86" s="203">
        <v>1.478463716</v>
      </c>
    </row>
    <row r="87">
      <c r="A87" s="22">
        <v>47.0</v>
      </c>
      <c r="B87" s="202">
        <v>107.6547893</v>
      </c>
      <c r="C87" s="203">
        <v>0.956065114</v>
      </c>
      <c r="D87" s="202">
        <v>114.3656737</v>
      </c>
      <c r="E87" s="203">
        <v>1.069137867</v>
      </c>
      <c r="F87" s="202">
        <v>127.6051861</v>
      </c>
      <c r="G87" s="203">
        <v>1.301902299</v>
      </c>
      <c r="H87" s="202">
        <v>126.4052638</v>
      </c>
      <c r="I87" s="203">
        <v>1.476298377</v>
      </c>
    </row>
    <row r="88">
      <c r="A88" s="22">
        <v>48.0</v>
      </c>
      <c r="B88" s="202">
        <v>107.6900786</v>
      </c>
      <c r="C88" s="203">
        <v>0.954044868</v>
      </c>
      <c r="D88" s="202">
        <v>114.3977888</v>
      </c>
      <c r="E88" s="203">
        <v>1.067312623</v>
      </c>
      <c r="F88" s="202">
        <v>127.6334126</v>
      </c>
      <c r="G88" s="203">
        <v>1.299759412</v>
      </c>
      <c r="H88" s="202">
        <v>126.3743714</v>
      </c>
      <c r="I88" s="203">
        <v>1.474334533</v>
      </c>
    </row>
    <row r="89">
      <c r="A89" s="22">
        <v>49.0</v>
      </c>
      <c r="B89" s="202">
        <v>107.7265948</v>
      </c>
      <c r="C89" s="203">
        <v>0.952275429</v>
      </c>
      <c r="D89" s="202">
        <v>114.430333</v>
      </c>
      <c r="E89" s="203">
        <v>1.06569184</v>
      </c>
      <c r="F89" s="202">
        <v>127.6625837</v>
      </c>
      <c r="G89" s="203">
        <v>1.297852554</v>
      </c>
      <c r="H89" s="202">
        <v>126.3430315</v>
      </c>
      <c r="I89" s="203">
        <v>1.472567638</v>
      </c>
    </row>
    <row r="90">
      <c r="A90" s="22">
        <v>50.0</v>
      </c>
      <c r="B90" s="202">
        <v>107.764257</v>
      </c>
      <c r="C90" s="203">
        <v>0.950742604</v>
      </c>
      <c r="D90" s="202">
        <v>114.4632656</v>
      </c>
      <c r="E90" s="203">
        <v>1.064266555</v>
      </c>
      <c r="F90" s="202">
        <v>127.6927009</v>
      </c>
      <c r="G90" s="203">
        <v>1.296172825</v>
      </c>
      <c r="H90" s="202">
        <v>126.3112684</v>
      </c>
      <c r="I90" s="203">
        <v>1.470992333</v>
      </c>
    </row>
    <row r="91">
      <c r="A91" s="22">
        <v>51.0</v>
      </c>
      <c r="B91" s="202">
        <v>107.802978</v>
      </c>
      <c r="C91" s="203">
        <v>0.949431711</v>
      </c>
      <c r="D91" s="202">
        <v>114.4965441</v>
      </c>
      <c r="E91" s="203">
        <v>1.063027268</v>
      </c>
      <c r="F91" s="202">
        <v>127.7237609</v>
      </c>
      <c r="G91" s="203">
        <v>1.294710483</v>
      </c>
      <c r="H91" s="202">
        <v>126.2791086</v>
      </c>
      <c r="I91" s="203">
        <v>1.469602541</v>
      </c>
    </row>
    <row r="92">
      <c r="A92" s="22">
        <v>52.0</v>
      </c>
      <c r="B92" s="202">
        <v>107.8426643</v>
      </c>
      <c r="C92" s="203">
        <v>0.948327782</v>
      </c>
      <c r="D92" s="202">
        <v>114.5301241</v>
      </c>
      <c r="E92" s="203">
        <v>1.061964075</v>
      </c>
      <c r="F92" s="202">
        <v>127.7557552</v>
      </c>
      <c r="G92" s="203">
        <v>1.293455101</v>
      </c>
      <c r="H92" s="202">
        <v>126.2465811</v>
      </c>
      <c r="I92" s="203">
        <v>1.468391563</v>
      </c>
    </row>
    <row r="93">
      <c r="A93" s="22">
        <v>53.0</v>
      </c>
      <c r="B93" s="202">
        <v>107.883217</v>
      </c>
      <c r="C93" s="203">
        <v>0.94741576</v>
      </c>
      <c r="D93" s="202">
        <v>114.5639595</v>
      </c>
      <c r="E93" s="203">
        <v>1.061066792</v>
      </c>
      <c r="F93" s="202">
        <v>127.7886706</v>
      </c>
      <c r="G93" s="203">
        <v>1.292395725</v>
      </c>
      <c r="H93" s="202">
        <v>126.2137168</v>
      </c>
      <c r="I93" s="203">
        <v>1.467352179</v>
      </c>
    </row>
    <row r="94">
      <c r="A94" s="22">
        <v>54.0</v>
      </c>
      <c r="B94" s="202">
        <v>107.9245316</v>
      </c>
      <c r="C94" s="203">
        <v>0.946680679</v>
      </c>
      <c r="D94" s="202">
        <v>114.5980027</v>
      </c>
      <c r="E94" s="203">
        <v>1.060325076</v>
      </c>
      <c r="F94" s="202">
        <v>127.8224881</v>
      </c>
      <c r="G94" s="203">
        <v>1.291521027</v>
      </c>
      <c r="H94" s="202">
        <v>126.1805492</v>
      </c>
      <c r="I94" s="203">
        <v>1.466476758</v>
      </c>
    </row>
    <row r="95">
      <c r="A95" s="22">
        <v>55.0</v>
      </c>
      <c r="B95" s="202">
        <v>107.9664987</v>
      </c>
      <c r="C95" s="203">
        <v>0.946107834</v>
      </c>
      <c r="D95" s="202">
        <v>114.6322043</v>
      </c>
      <c r="E95" s="203">
        <v>1.059728552</v>
      </c>
      <c r="F95" s="202">
        <v>127.8571837</v>
      </c>
      <c r="G95" s="203">
        <v>1.290819463</v>
      </c>
      <c r="H95" s="202">
        <v>126.147114</v>
      </c>
      <c r="I95" s="203">
        <v>1.465757357</v>
      </c>
    </row>
    <row r="96">
      <c r="A96" s="22">
        <v>56.0</v>
      </c>
      <c r="B96" s="202">
        <v>108.0090042</v>
      </c>
      <c r="C96" s="203">
        <v>0.945682927</v>
      </c>
      <c r="D96" s="202">
        <v>114.6665136</v>
      </c>
      <c r="E96" s="203">
        <v>1.059266922</v>
      </c>
      <c r="F96" s="202">
        <v>127.8927277</v>
      </c>
      <c r="G96" s="203">
        <v>1.290279419</v>
      </c>
      <c r="H96" s="202">
        <v>126.1134491</v>
      </c>
      <c r="I96" s="203">
        <v>1.465185833</v>
      </c>
    </row>
    <row r="97">
      <c r="A97" s="22">
        <v>57.0</v>
      </c>
      <c r="B97" s="202">
        <v>108.0519299</v>
      </c>
      <c r="C97" s="203">
        <v>0.945392209</v>
      </c>
      <c r="D97" s="202">
        <v>114.7008784</v>
      </c>
      <c r="E97" s="203">
        <v>1.058930076</v>
      </c>
      <c r="F97" s="202">
        <v>127.9290849</v>
      </c>
      <c r="G97" s="203">
        <v>1.289889356</v>
      </c>
      <c r="H97" s="202">
        <v>126.0795946</v>
      </c>
      <c r="I97" s="203">
        <v>1.464753943</v>
      </c>
    </row>
    <row r="98">
      <c r="A98" s="22">
        <v>58.0</v>
      </c>
      <c r="B98" s="202">
        <v>108.095154</v>
      </c>
      <c r="C98" s="203">
        <v>0.945222591</v>
      </c>
      <c r="D98" s="202">
        <v>114.7352452</v>
      </c>
      <c r="E98" s="203">
        <v>1.058708194</v>
      </c>
      <c r="F98" s="202">
        <v>127.9662144</v>
      </c>
      <c r="G98" s="203">
        <v>1.289637941</v>
      </c>
      <c r="H98" s="202">
        <v>126.0455929</v>
      </c>
      <c r="I98" s="203">
        <v>1.464453446</v>
      </c>
    </row>
    <row r="99">
      <c r="A99" s="22">
        <v>59.0</v>
      </c>
      <c r="B99" s="202">
        <v>108.1385515</v>
      </c>
      <c r="C99" s="203">
        <v>0.945161744</v>
      </c>
      <c r="D99" s="202">
        <v>114.7695595</v>
      </c>
      <c r="E99" s="203">
        <v>1.058591837</v>
      </c>
      <c r="F99" s="202">
        <v>128.0040698</v>
      </c>
      <c r="G99" s="203">
        <v>1.289514173</v>
      </c>
      <c r="H99" s="202">
        <v>126.0114883</v>
      </c>
      <c r="I99" s="203">
        <v>1.464276199</v>
      </c>
    </row>
    <row r="100">
      <c r="A100" s="22">
        <v>60.0</v>
      </c>
      <c r="B100" s="202">
        <v>108.1819949</v>
      </c>
      <c r="C100" s="203">
        <v>0.945198181</v>
      </c>
      <c r="D100" s="202">
        <v>114.8037655</v>
      </c>
      <c r="E100" s="203">
        <v>1.058572032</v>
      </c>
      <c r="F100" s="202">
        <v>128.0425993</v>
      </c>
      <c r="G100" s="203">
        <v>1.289507495</v>
      </c>
      <c r="H100" s="202">
        <v>125.9773271</v>
      </c>
      <c r="I100" s="203">
        <v>1.464214251</v>
      </c>
    </row>
    <row r="101">
      <c r="A101" s="22">
        <v>61.0</v>
      </c>
      <c r="B101" s="202">
        <v>108.2253543</v>
      </c>
      <c r="C101" s="203">
        <v>0.945321324</v>
      </c>
      <c r="D101" s="202">
        <v>114.8378065</v>
      </c>
      <c r="E101" s="203">
        <v>1.058640345</v>
      </c>
      <c r="F101" s="202">
        <v>128.0817456</v>
      </c>
      <c r="G101" s="203">
        <v>1.289607892</v>
      </c>
      <c r="H101" s="202">
        <v>125.9431578</v>
      </c>
      <c r="I101" s="203">
        <v>1.464259924</v>
      </c>
    </row>
    <row r="102">
      <c r="A102" s="22">
        <v>62.0</v>
      </c>
      <c r="B102" s="202">
        <v>108.2684986</v>
      </c>
      <c r="C102" s="203">
        <v>0.945521547</v>
      </c>
      <c r="D102" s="202">
        <v>114.871625</v>
      </c>
      <c r="E102" s="203">
        <v>1.058788949</v>
      </c>
      <c r="F102" s="202">
        <v>128.121446</v>
      </c>
      <c r="G102" s="203">
        <v>1.289805985</v>
      </c>
      <c r="H102" s="202">
        <v>125.9090304</v>
      </c>
      <c r="I102" s="203">
        <v>1.464405895</v>
      </c>
    </row>
    <row r="103">
      <c r="A103" s="22">
        <v>63.0</v>
      </c>
      <c r="B103" s="202">
        <v>108.3112955</v>
      </c>
      <c r="C103" s="203">
        <v>0.945790221</v>
      </c>
      <c r="D103" s="202">
        <v>114.9051628</v>
      </c>
      <c r="E103" s="203">
        <v>1.059010675</v>
      </c>
      <c r="F103" s="202">
        <v>128.1616329</v>
      </c>
      <c r="G103" s="203">
        <v>1.290093106</v>
      </c>
      <c r="H103" s="202">
        <v>125.8749966</v>
      </c>
      <c r="I103" s="203">
        <v>1.464645262</v>
      </c>
    </row>
    <row r="104">
      <c r="A104" s="22">
        <v>64.0</v>
      </c>
      <c r="B104" s="202">
        <v>108.3536122</v>
      </c>
      <c r="C104" s="203">
        <v>0.946119725</v>
      </c>
      <c r="D104" s="202">
        <v>114.9383609</v>
      </c>
      <c r="E104" s="203">
        <v>1.05929906</v>
      </c>
      <c r="F104" s="202">
        <v>128.2022338</v>
      </c>
      <c r="G104" s="203">
        <v>1.290461359</v>
      </c>
      <c r="H104" s="202">
        <v>125.8411099</v>
      </c>
      <c r="I104" s="203">
        <v>1.46497161</v>
      </c>
    </row>
    <row r="105">
      <c r="A105" s="22">
        <v>65.0</v>
      </c>
      <c r="B105" s="202">
        <v>108.3953165</v>
      </c>
      <c r="C105" s="203">
        <v>0.946503468</v>
      </c>
      <c r="D105" s="202">
        <v>114.9711599</v>
      </c>
      <c r="E105" s="203">
        <v>1.05964838</v>
      </c>
      <c r="F105" s="202">
        <v>128.2431717</v>
      </c>
      <c r="G105" s="203">
        <v>1.290903676</v>
      </c>
      <c r="H105" s="202">
        <v>125.8074249</v>
      </c>
      <c r="I105" s="203">
        <v>1.465379058</v>
      </c>
    </row>
    <row r="106">
      <c r="A106" s="22">
        <v>66.0</v>
      </c>
      <c r="B106" s="202">
        <v>108.4362765</v>
      </c>
      <c r="C106" s="203">
        <v>0.946935882</v>
      </c>
      <c r="D106" s="202">
        <v>115.0035</v>
      </c>
      <c r="E106" s="203">
        <v>1.060053676</v>
      </c>
      <c r="F106" s="202">
        <v>128.2843649</v>
      </c>
      <c r="G106" s="203">
        <v>1.291413854</v>
      </c>
      <c r="H106" s="202">
        <v>125.7739977</v>
      </c>
      <c r="I106" s="203">
        <v>1.465862308</v>
      </c>
    </row>
    <row r="107">
      <c r="A107" s="22">
        <v>67.0</v>
      </c>
      <c r="B107" s="202">
        <v>108.4763619</v>
      </c>
      <c r="C107" s="203">
        <v>0.947412417</v>
      </c>
      <c r="D107" s="202">
        <v>115.0353212</v>
      </c>
      <c r="E107" s="203">
        <v>1.06051077</v>
      </c>
      <c r="F107" s="202">
        <v>128.3257283</v>
      </c>
      <c r="G107" s="203">
        <v>1.291986584</v>
      </c>
      <c r="H107" s="202">
        <v>125.7408852</v>
      </c>
      <c r="I107" s="203">
        <v>1.466416675</v>
      </c>
    </row>
    <row r="108">
      <c r="A108" s="22">
        <v>68.0</v>
      </c>
      <c r="B108" s="202">
        <v>108.5154443</v>
      </c>
      <c r="C108" s="203">
        <v>0.947929529</v>
      </c>
      <c r="D108" s="202">
        <v>115.0665633</v>
      </c>
      <c r="E108" s="203">
        <v>1.061016268</v>
      </c>
      <c r="F108" s="202">
        <v>128.3671726</v>
      </c>
      <c r="G108" s="203">
        <v>1.292617467</v>
      </c>
      <c r="H108" s="202">
        <v>125.7081455</v>
      </c>
      <c r="I108" s="203">
        <v>1.467038114</v>
      </c>
    </row>
    <row r="109">
      <c r="A109" s="22">
        <v>69.0</v>
      </c>
      <c r="B109" s="202">
        <v>108.5533976</v>
      </c>
      <c r="C109" s="203">
        <v>0.948484655</v>
      </c>
      <c r="D109" s="202">
        <v>115.0971662</v>
      </c>
      <c r="E109" s="203">
        <v>1.061567561</v>
      </c>
      <c r="F109" s="202">
        <v>128.4086056</v>
      </c>
      <c r="G109" s="203">
        <v>1.293303018</v>
      </c>
      <c r="H109" s="202">
        <v>125.675837</v>
      </c>
      <c r="I109" s="203">
        <v>1.467723231</v>
      </c>
    </row>
    <row r="110">
      <c r="A110" s="22">
        <v>70.0</v>
      </c>
      <c r="B110" s="202">
        <v>108.5900989</v>
      </c>
      <c r="C110" s="203">
        <v>0.949076189</v>
      </c>
      <c r="D110" s="202">
        <v>115.12707</v>
      </c>
      <c r="E110" s="203">
        <v>1.062162813</v>
      </c>
      <c r="F110" s="202">
        <v>128.4499322</v>
      </c>
      <c r="G110" s="203">
        <v>1.294040666</v>
      </c>
      <c r="H110" s="202">
        <v>125.6440189</v>
      </c>
      <c r="I110" s="203">
        <v>1.468469294</v>
      </c>
    </row>
    <row r="111">
      <c r="A111" s="22">
        <v>71.0</v>
      </c>
      <c r="B111" s="202">
        <v>108.6254288</v>
      </c>
      <c r="C111" s="203">
        <v>0.949703451</v>
      </c>
      <c r="D111" s="202">
        <v>115.1562148</v>
      </c>
      <c r="E111" s="203">
        <v>1.062800937</v>
      </c>
      <c r="F111" s="202">
        <v>128.4910548</v>
      </c>
      <c r="G111" s="203">
        <v>1.294828735</v>
      </c>
      <c r="H111" s="202">
        <v>125.6127506</v>
      </c>
      <c r="I111" s="203">
        <v>1.469274222</v>
      </c>
    </row>
    <row r="112">
      <c r="A112" s="22">
        <v>72.0</v>
      </c>
      <c r="B112" s="202">
        <v>108.659272</v>
      </c>
      <c r="C112" s="203">
        <v>0.950366653</v>
      </c>
      <c r="D112" s="202">
        <v>115.1845415</v>
      </c>
      <c r="E112" s="203">
        <v>1.063481573</v>
      </c>
      <c r="F112" s="202">
        <v>128.5318742</v>
      </c>
      <c r="G112" s="203">
        <v>1.29566642</v>
      </c>
      <c r="H112" s="202">
        <v>125.5820915</v>
      </c>
      <c r="I112" s="203">
        <v>1.470136576</v>
      </c>
    </row>
    <row r="113">
      <c r="A113" s="22">
        <v>73.0</v>
      </c>
      <c r="B113" s="202">
        <v>108.6915176</v>
      </c>
      <c r="C113" s="203">
        <v>0.951066856</v>
      </c>
      <c r="D113" s="202">
        <v>115.2119913</v>
      </c>
      <c r="E113" s="203">
        <v>1.064205046</v>
      </c>
      <c r="F113" s="202">
        <v>128.5722893</v>
      </c>
      <c r="G113" s="203">
        <v>1.296553757</v>
      </c>
      <c r="H113" s="202">
        <v>125.5521009</v>
      </c>
      <c r="I113" s="203">
        <v>1.471055537</v>
      </c>
    </row>
    <row r="114">
      <c r="A114" s="22">
        <v>74.0</v>
      </c>
      <c r="B114" s="202">
        <v>108.7220601</v>
      </c>
      <c r="C114" s="203">
        <v>0.951805934</v>
      </c>
      <c r="D114" s="202">
        <v>115.2385063</v>
      </c>
      <c r="E114" s="203">
        <v>1.06497233</v>
      </c>
      <c r="F114" s="202">
        <v>128.6121984</v>
      </c>
      <c r="G114" s="203">
        <v>1.297491579</v>
      </c>
      <c r="H114" s="202">
        <v>125.5228377</v>
      </c>
      <c r="I114" s="203">
        <v>1.472030873</v>
      </c>
    </row>
    <row r="115">
      <c r="A115" s="22">
        <v>75.0</v>
      </c>
      <c r="B115" s="202">
        <v>108.7507992</v>
      </c>
      <c r="C115" s="203">
        <v>0.95258652</v>
      </c>
      <c r="D115" s="202">
        <v>115.2640292</v>
      </c>
      <c r="E115" s="203">
        <v>1.065784991</v>
      </c>
      <c r="F115" s="202">
        <v>128.6514991</v>
      </c>
      <c r="G115" s="203">
        <v>1.298481465</v>
      </c>
      <c r="H115" s="202">
        <v>125.4943601</v>
      </c>
      <c r="I115" s="203">
        <v>1.473062904</v>
      </c>
    </row>
    <row r="116">
      <c r="A116" s="22">
        <v>76.0</v>
      </c>
      <c r="B116" s="202">
        <v>108.7776406</v>
      </c>
      <c r="C116" s="203">
        <v>0.953411956</v>
      </c>
      <c r="D116" s="202">
        <v>115.288504</v>
      </c>
      <c r="E116" s="203">
        <v>1.066645141</v>
      </c>
      <c r="F116" s="202">
        <v>128.6900892</v>
      </c>
      <c r="G116" s="203">
        <v>1.299525683</v>
      </c>
      <c r="H116" s="202">
        <v>125.4667256</v>
      </c>
      <c r="I116" s="203">
        <v>1.474152454</v>
      </c>
    </row>
    <row r="117">
      <c r="A117" s="22">
        <v>77.0</v>
      </c>
      <c r="B117" s="202">
        <v>108.8024964</v>
      </c>
      <c r="C117" s="203">
        <v>0.954286239</v>
      </c>
      <c r="D117" s="202">
        <v>115.3118755</v>
      </c>
      <c r="E117" s="203">
        <v>1.067555368</v>
      </c>
      <c r="F117" s="202">
        <v>128.7278668</v>
      </c>
      <c r="G117" s="203">
        <v>1.300627126</v>
      </c>
      <c r="H117" s="202">
        <v>125.4399906</v>
      </c>
      <c r="I117" s="203">
        <v>1.475300798</v>
      </c>
    </row>
    <row r="118">
      <c r="A118" s="22">
        <v>78.0</v>
      </c>
      <c r="B118" s="202">
        <v>108.8252853</v>
      </c>
      <c r="C118" s="203">
        <v>0.955213952</v>
      </c>
      <c r="D118" s="202">
        <v>115.33409</v>
      </c>
      <c r="E118" s="203">
        <v>1.068518673</v>
      </c>
      <c r="F118" s="202">
        <v>128.7647311</v>
      </c>
      <c r="G118" s="203">
        <v>1.301789236</v>
      </c>
      <c r="H118" s="202">
        <v>125.4142103</v>
      </c>
      <c r="I118" s="203">
        <v>1.476509606</v>
      </c>
    </row>
    <row r="119">
      <c r="A119" s="22">
        <v>79.0</v>
      </c>
      <c r="B119" s="202">
        <v>108.8459329</v>
      </c>
      <c r="C119" s="203">
        <v>0.956200202</v>
      </c>
      <c r="D119" s="202">
        <v>115.3550953</v>
      </c>
      <c r="E119" s="203">
        <v>1.069538402</v>
      </c>
      <c r="F119" s="202">
        <v>128.8005829</v>
      </c>
      <c r="G119" s="203">
        <v>1.303015923</v>
      </c>
      <c r="H119" s="202">
        <v>125.3894382</v>
      </c>
      <c r="I119" s="203">
        <v>1.477780877</v>
      </c>
    </row>
    <row r="120">
      <c r="A120" s="22">
        <v>80.0</v>
      </c>
      <c r="B120" s="202">
        <v>108.8643723</v>
      </c>
      <c r="C120" s="203">
        <v>0.957250537</v>
      </c>
      <c r="D120" s="202">
        <v>115.3748404</v>
      </c>
      <c r="E120" s="203">
        <v>1.070618164</v>
      </c>
      <c r="F120" s="202">
        <v>128.8353248</v>
      </c>
      <c r="G120" s="203">
        <v>1.304311483</v>
      </c>
      <c r="H120" s="202">
        <v>125.3657265</v>
      </c>
      <c r="I120" s="203">
        <v>1.479116872</v>
      </c>
    </row>
    <row r="121">
      <c r="A121" s="22">
        <v>81.0</v>
      </c>
      <c r="B121" s="202">
        <v>108.880544</v>
      </c>
      <c r="C121" s="203">
        <v>0.958370866</v>
      </c>
      <c r="D121" s="202">
        <v>115.3932762</v>
      </c>
      <c r="E121" s="203">
        <v>1.07176176</v>
      </c>
      <c r="F121" s="202">
        <v>128.8688619</v>
      </c>
      <c r="G121" s="203">
        <v>1.305680502</v>
      </c>
      <c r="H121" s="202">
        <v>125.3431251</v>
      </c>
      <c r="I121" s="203">
        <v>1.48052004</v>
      </c>
    </row>
    <row r="122">
      <c r="A122" s="22">
        <v>82.0</v>
      </c>
      <c r="B122" s="202">
        <v>108.8943965</v>
      </c>
      <c r="C122" s="203">
        <v>0.959567366</v>
      </c>
      <c r="D122" s="202">
        <v>115.4103556</v>
      </c>
      <c r="E122" s="203">
        <v>1.072973095</v>
      </c>
      <c r="F122" s="202">
        <v>128.9011021</v>
      </c>
      <c r="G122" s="203">
        <v>1.307127758</v>
      </c>
      <c r="H122" s="202">
        <v>125.3216821</v>
      </c>
      <c r="I122" s="203">
        <v>1.481992945</v>
      </c>
    </row>
    <row r="123">
      <c r="A123" s="22">
        <v>83.0</v>
      </c>
      <c r="B123" s="202">
        <v>108.905886</v>
      </c>
      <c r="C123" s="203">
        <v>0.960846386</v>
      </c>
      <c r="D123" s="202">
        <v>115.4260331</v>
      </c>
      <c r="E123" s="203">
        <v>1.0742561</v>
      </c>
      <c r="F123" s="202">
        <v>128.9319566</v>
      </c>
      <c r="G123" s="203">
        <v>1.308658121</v>
      </c>
      <c r="H123" s="202">
        <v>125.3014433</v>
      </c>
      <c r="I123" s="203">
        <v>1.483538185</v>
      </c>
    </row>
    <row r="124">
      <c r="A124" s="22">
        <v>84.0</v>
      </c>
      <c r="B124" s="202">
        <v>108.914977</v>
      </c>
      <c r="C124" s="203">
        <v>0.962214335</v>
      </c>
      <c r="D124" s="202">
        <v>115.4402654</v>
      </c>
      <c r="E124" s="203">
        <v>1.075614646</v>
      </c>
      <c r="F124" s="202">
        <v>128.9613402</v>
      </c>
      <c r="G124" s="203">
        <v>1.310276443</v>
      </c>
      <c r="H124" s="202">
        <v>125.2824521</v>
      </c>
      <c r="I124" s="203">
        <v>1.485158319</v>
      </c>
    </row>
    <row r="125">
      <c r="A125" s="22">
        <v>85.0</v>
      </c>
      <c r="B125" s="202">
        <v>108.9216422</v>
      </c>
      <c r="C125" s="203">
        <v>0.963677576</v>
      </c>
      <c r="D125" s="202">
        <v>115.4530115</v>
      </c>
      <c r="E125" s="203">
        <v>1.077052458</v>
      </c>
      <c r="F125" s="202">
        <v>128.9891716</v>
      </c>
      <c r="G125" s="203">
        <v>1.311987453</v>
      </c>
      <c r="H125" s="202">
        <v>125.2647495</v>
      </c>
      <c r="I125" s="203">
        <v>1.486855783</v>
      </c>
    </row>
    <row r="126">
      <c r="A126" s="22">
        <v>86.0</v>
      </c>
      <c r="B126" s="202">
        <v>108.9258628</v>
      </c>
      <c r="C126" s="203">
        <v>0.965242301</v>
      </c>
      <c r="D126" s="202">
        <v>115.4642327</v>
      </c>
      <c r="E126" s="203">
        <v>1.078573037</v>
      </c>
      <c r="F126" s="202">
        <v>129.0153741</v>
      </c>
      <c r="G126" s="203">
        <v>1.313795645</v>
      </c>
      <c r="H126" s="202">
        <v>125.2483735</v>
      </c>
      <c r="I126" s="203">
        <v>1.488632817</v>
      </c>
    </row>
    <row r="127">
      <c r="A127" s="22">
        <v>87.0</v>
      </c>
      <c r="B127" s="202">
        <v>108.9276281</v>
      </c>
      <c r="C127" s="203">
        <v>0.966914408</v>
      </c>
      <c r="D127" s="202">
        <v>115.4738925</v>
      </c>
      <c r="E127" s="203">
        <v>1.080179571</v>
      </c>
      <c r="F127" s="202">
        <v>129.0398754</v>
      </c>
      <c r="G127" s="203">
        <v>1.315705167</v>
      </c>
      <c r="H127" s="202">
        <v>125.2333597</v>
      </c>
      <c r="I127" s="203">
        <v>1.490491387</v>
      </c>
    </row>
    <row r="128">
      <c r="A128" s="22">
        <v>88.0</v>
      </c>
      <c r="B128" s="202">
        <v>108.926936</v>
      </c>
      <c r="C128" s="203">
        <v>0.968699376</v>
      </c>
      <c r="D128" s="202">
        <v>115.4819571</v>
      </c>
      <c r="E128" s="203">
        <v>1.081874861</v>
      </c>
      <c r="F128" s="202">
        <v>129.062608</v>
      </c>
      <c r="G128" s="203">
        <v>1.317719714</v>
      </c>
      <c r="H128" s="202">
        <v>125.2197405</v>
      </c>
      <c r="I128" s="203">
        <v>1.492433114</v>
      </c>
    </row>
    <row r="129">
      <c r="A129" s="22">
        <v>89.0</v>
      </c>
      <c r="B129" s="202">
        <v>108.9237929</v>
      </c>
      <c r="C129" s="203">
        <v>0.970602137</v>
      </c>
      <c r="D129" s="202">
        <v>115.4883953</v>
      </c>
      <c r="E129" s="203">
        <v>1.083661246</v>
      </c>
      <c r="F129" s="202">
        <v>129.0835096</v>
      </c>
      <c r="G129" s="203">
        <v>1.319842419</v>
      </c>
      <c r="H129" s="202">
        <v>125.2075456</v>
      </c>
      <c r="I129" s="203">
        <v>1.494459203</v>
      </c>
    </row>
    <row r="130">
      <c r="A130" s="22">
        <v>90.0</v>
      </c>
      <c r="B130" s="202">
        <v>108.9182133</v>
      </c>
      <c r="C130" s="203">
        <v>0.972626945</v>
      </c>
      <c r="D130" s="202">
        <v>115.4931786</v>
      </c>
      <c r="E130" s="203">
        <v>1.085540528</v>
      </c>
      <c r="F130" s="202">
        <v>129.1025232</v>
      </c>
      <c r="G130" s="203">
        <v>1.322075756</v>
      </c>
      <c r="H130" s="202">
        <v>125.1968015</v>
      </c>
      <c r="I130" s="203">
        <v>1.496570385</v>
      </c>
    </row>
    <row r="131">
      <c r="A131" s="22">
        <v>91.0</v>
      </c>
      <c r="B131" s="202">
        <v>108.9102202</v>
      </c>
      <c r="C131" s="203">
        <v>0.974777256</v>
      </c>
      <c r="D131" s="202">
        <v>115.4962812</v>
      </c>
      <c r="E131" s="203">
        <v>1.087513914</v>
      </c>
      <c r="F131" s="202">
        <v>129.1195972</v>
      </c>
      <c r="G131" s="203">
        <v>1.324421441</v>
      </c>
      <c r="H131" s="202">
        <v>125.1875318</v>
      </c>
      <c r="I131" s="203">
        <v>1.498766852</v>
      </c>
    </row>
    <row r="132">
      <c r="A132" s="22">
        <v>92.0</v>
      </c>
      <c r="B132" s="202">
        <v>108.8998445</v>
      </c>
      <c r="C132" s="203">
        <v>0.977055607</v>
      </c>
      <c r="D132" s="202">
        <v>115.4976804</v>
      </c>
      <c r="E132" s="203">
        <v>1.089581953</v>
      </c>
      <c r="F132" s="202">
        <v>129.1346854</v>
      </c>
      <c r="G132" s="203">
        <v>1.326880349</v>
      </c>
      <c r="H132" s="202">
        <v>125.1797569</v>
      </c>
      <c r="I132" s="203">
        <v>1.501048212</v>
      </c>
    </row>
    <row r="133">
      <c r="A133" s="22">
        <v>93.0</v>
      </c>
      <c r="B133" s="202">
        <v>108.8871252</v>
      </c>
      <c r="C133" s="203">
        <v>0.979463507</v>
      </c>
      <c r="D133" s="202">
        <v>115.4973562</v>
      </c>
      <c r="E133" s="203">
        <v>1.091744488</v>
      </c>
      <c r="F133" s="202">
        <v>129.1477473</v>
      </c>
      <c r="G133" s="203">
        <v>1.329452436</v>
      </c>
      <c r="H133" s="202">
        <v>125.1734942</v>
      </c>
      <c r="I133" s="203">
        <v>1.503413445</v>
      </c>
    </row>
    <row r="134">
      <c r="A134" s="22">
        <v>94.0</v>
      </c>
      <c r="B134" s="202">
        <v>108.8721094</v>
      </c>
      <c r="C134" s="203">
        <v>0.982001344</v>
      </c>
      <c r="D134" s="202">
        <v>115.4952916</v>
      </c>
      <c r="E134" s="203">
        <v>1.094000611</v>
      </c>
      <c r="F134" s="202">
        <v>129.1587481</v>
      </c>
      <c r="G134" s="203">
        <v>1.332136673</v>
      </c>
      <c r="H134" s="202">
        <v>125.1687579</v>
      </c>
      <c r="I134" s="203">
        <v>1.505860863</v>
      </c>
    </row>
    <row r="135">
      <c r="A135" s="22">
        <v>95.0</v>
      </c>
      <c r="B135" s="202">
        <v>108.8548513</v>
      </c>
      <c r="C135" s="203">
        <v>0.984668292</v>
      </c>
      <c r="D135" s="202">
        <v>115.4914727</v>
      </c>
      <c r="E135" s="203">
        <v>1.096348638</v>
      </c>
      <c r="F135" s="202">
        <v>129.1676585</v>
      </c>
      <c r="G135" s="203">
        <v>1.334930994</v>
      </c>
      <c r="H135" s="202">
        <v>125.1655594</v>
      </c>
      <c r="I135" s="203">
        <v>1.50838809</v>
      </c>
    </row>
    <row r="136">
      <c r="A136" s="22">
        <v>96.0</v>
      </c>
      <c r="B136" s="202">
        <v>108.8354129</v>
      </c>
      <c r="C136" s="203">
        <v>0.98746225</v>
      </c>
      <c r="D136" s="202">
        <v>115.4858886</v>
      </c>
      <c r="E136" s="203">
        <v>1.098786076</v>
      </c>
      <c r="F136" s="202">
        <v>129.1744549</v>
      </c>
      <c r="G136" s="203">
        <v>1.33783226</v>
      </c>
      <c r="H136" s="202">
        <v>125.1639067</v>
      </c>
      <c r="I136" s="203">
        <v>1.510992041</v>
      </c>
    </row>
    <row r="137">
      <c r="A137" s="22">
        <v>97.0</v>
      </c>
      <c r="B137" s="202">
        <v>108.8138633</v>
      </c>
      <c r="C137" s="203">
        <v>0.99037979</v>
      </c>
      <c r="D137" s="202">
        <v>115.4785316</v>
      </c>
      <c r="E137" s="203">
        <v>1.101309618</v>
      </c>
      <c r="F137" s="202">
        <v>129.179119</v>
      </c>
      <c r="G137" s="203">
        <v>1.340836235</v>
      </c>
      <c r="H137" s="202">
        <v>125.1638053</v>
      </c>
      <c r="I137" s="203">
        <v>1.513668914</v>
      </c>
    </row>
    <row r="138">
      <c r="A138" s="22">
        <v>98.0</v>
      </c>
      <c r="B138" s="202">
        <v>108.7902782</v>
      </c>
      <c r="C138" s="203">
        <v>0.993416127</v>
      </c>
      <c r="D138" s="202">
        <v>115.469397</v>
      </c>
      <c r="E138" s="203">
        <v>1.103915135</v>
      </c>
      <c r="F138" s="202">
        <v>129.1816383</v>
      </c>
      <c r="G138" s="203">
        <v>1.343937578</v>
      </c>
      <c r="H138" s="202">
        <v>125.1652575</v>
      </c>
      <c r="I138" s="203">
        <v>1.516414193</v>
      </c>
    </row>
    <row r="139">
      <c r="A139" s="22">
        <v>99.0</v>
      </c>
      <c r="B139" s="202">
        <v>108.7647402</v>
      </c>
      <c r="C139" s="203">
        <v>0.996565111</v>
      </c>
      <c r="D139" s="202">
        <v>115.4584833</v>
      </c>
      <c r="E139" s="203">
        <v>1.106597687</v>
      </c>
      <c r="F139" s="202">
        <v>129.1820053</v>
      </c>
      <c r="G139" s="203">
        <v>1.347129855</v>
      </c>
      <c r="H139" s="202">
        <v>125.168263</v>
      </c>
      <c r="I139" s="203">
        <v>1.519222657</v>
      </c>
    </row>
    <row r="140">
      <c r="A140" s="22">
        <v>100.0</v>
      </c>
      <c r="B140" s="202">
        <v>108.7373379</v>
      </c>
      <c r="C140" s="203">
        <v>0.99981924</v>
      </c>
      <c r="D140" s="202">
        <v>115.445792</v>
      </c>
      <c r="E140" s="203">
        <v>1.109351541</v>
      </c>
      <c r="F140" s="202">
        <v>129.1802178</v>
      </c>
      <c r="G140" s="203">
        <v>1.350405564</v>
      </c>
      <c r="H140" s="202">
        <v>125.1728186</v>
      </c>
      <c r="I140" s="203">
        <v>1.522088406</v>
      </c>
    </row>
    <row r="141">
      <c r="A141" s="22">
        <v>101.0</v>
      </c>
      <c r="B141" s="202">
        <v>108.7081659</v>
      </c>
      <c r="C141" s="203">
        <v>1.003169697</v>
      </c>
      <c r="D141" s="202">
        <v>115.4313279</v>
      </c>
      <c r="E141" s="203">
        <v>1.112170195</v>
      </c>
      <c r="F141" s="202">
        <v>129.1762786</v>
      </c>
      <c r="G141" s="203">
        <v>1.353756177</v>
      </c>
      <c r="H141" s="202">
        <v>125.1789189</v>
      </c>
      <c r="I141" s="203">
        <v>1.525004882</v>
      </c>
    </row>
    <row r="142">
      <c r="A142" s="22">
        <v>102.0</v>
      </c>
      <c r="B142" s="202">
        <v>108.6773243</v>
      </c>
      <c r="C142" s="203">
        <v>1.006606404</v>
      </c>
      <c r="D142" s="202">
        <v>115.4150987</v>
      </c>
      <c r="E142" s="203">
        <v>1.115046423</v>
      </c>
      <c r="F142" s="202">
        <v>129.170195</v>
      </c>
      <c r="G142" s="203">
        <v>1.3571722</v>
      </c>
      <c r="H142" s="202">
        <v>125.1865556</v>
      </c>
      <c r="I142" s="203">
        <v>1.527964913</v>
      </c>
    </row>
    <row r="143">
      <c r="A143" s="22">
        <v>103.0</v>
      </c>
      <c r="B143" s="202">
        <v>108.6449182</v>
      </c>
      <c r="C143" s="203">
        <v>1.010118108</v>
      </c>
      <c r="D143" s="202">
        <v>115.3971153</v>
      </c>
      <c r="E143" s="203">
        <v>1.117972314</v>
      </c>
      <c r="F143" s="202">
        <v>129.1619794</v>
      </c>
      <c r="G143" s="203">
        <v>1.360643244</v>
      </c>
      <c r="H143" s="202">
        <v>125.1957183</v>
      </c>
      <c r="I143" s="203">
        <v>1.530960759</v>
      </c>
    </row>
    <row r="144">
      <c r="A144" s="22">
        <v>104.0</v>
      </c>
      <c r="B144" s="202">
        <v>108.6110576</v>
      </c>
      <c r="C144" s="203">
        <v>1.013692469</v>
      </c>
      <c r="D144" s="202">
        <v>115.3773915</v>
      </c>
      <c r="E144" s="203">
        <v>1.120939333</v>
      </c>
      <c r="F144" s="202">
        <v>129.151648</v>
      </c>
      <c r="G144" s="203">
        <v>1.364158115</v>
      </c>
      <c r="H144" s="202">
        <v>125.2063945</v>
      </c>
      <c r="I144" s="203">
        <v>1.53398416</v>
      </c>
    </row>
    <row r="145">
      <c r="A145" s="22">
        <v>105.0</v>
      </c>
      <c r="B145" s="202">
        <v>108.5758568</v>
      </c>
      <c r="C145" s="203">
        <v>1.017316185</v>
      </c>
      <c r="D145" s="202">
        <v>115.3559442</v>
      </c>
      <c r="E145" s="203">
        <v>1.123938383</v>
      </c>
      <c r="F145" s="202">
        <v>129.1392214</v>
      </c>
      <c r="G145" s="203">
        <v>1.367704907</v>
      </c>
      <c r="H145" s="202">
        <v>125.2185693</v>
      </c>
      <c r="I145" s="203">
        <v>1.537026402</v>
      </c>
    </row>
    <row r="146">
      <c r="A146" s="22">
        <v>106.0</v>
      </c>
      <c r="B146" s="202">
        <v>108.5394339</v>
      </c>
      <c r="C146" s="203">
        <v>1.020975119</v>
      </c>
      <c r="D146" s="202">
        <v>115.3327931</v>
      </c>
      <c r="E146" s="203">
        <v>1.12695987</v>
      </c>
      <c r="F146" s="202">
        <v>129.1247239</v>
      </c>
      <c r="G146" s="203">
        <v>1.371271118</v>
      </c>
      <c r="H146" s="202">
        <v>125.2322261</v>
      </c>
      <c r="I146" s="203">
        <v>1.540078377</v>
      </c>
    </row>
    <row r="147">
      <c r="A147" s="22">
        <v>107.0</v>
      </c>
      <c r="B147" s="202">
        <v>108.5019105</v>
      </c>
      <c r="C147" s="203">
        <v>1.024654447</v>
      </c>
      <c r="D147" s="202">
        <v>115.307961</v>
      </c>
      <c r="E147" s="203">
        <v>1.129993783</v>
      </c>
      <c r="F147" s="202">
        <v>129.1081835</v>
      </c>
      <c r="G147" s="203">
        <v>1.37484376</v>
      </c>
      <c r="H147" s="202">
        <v>125.2473465</v>
      </c>
      <c r="I147" s="203">
        <v>1.543130651</v>
      </c>
    </row>
    <row r="148">
      <c r="A148" s="22">
        <v>108.0</v>
      </c>
      <c r="B148" s="202">
        <v>108.4634113</v>
      </c>
      <c r="C148" s="203">
        <v>1.028338807</v>
      </c>
      <c r="D148" s="202">
        <v>115.2814731</v>
      </c>
      <c r="E148" s="203">
        <v>1.133029768</v>
      </c>
      <c r="F148" s="202">
        <v>129.0896314</v>
      </c>
      <c r="G148" s="203">
        <v>1.37840949</v>
      </c>
      <c r="H148" s="202">
        <v>125.2639103</v>
      </c>
      <c r="I148" s="203">
        <v>1.546173543</v>
      </c>
    </row>
    <row r="149">
      <c r="A149" s="22">
        <v>109.0</v>
      </c>
      <c r="B149" s="202">
        <v>108.4240632</v>
      </c>
      <c r="C149" s="203">
        <v>1.032012467</v>
      </c>
      <c r="D149" s="202">
        <v>115.2533578</v>
      </c>
      <c r="E149" s="203">
        <v>1.136057213</v>
      </c>
      <c r="F149" s="202">
        <v>129.069102</v>
      </c>
      <c r="G149" s="203">
        <v>1.381954731</v>
      </c>
      <c r="H149" s="202">
        <v>125.2818959</v>
      </c>
      <c r="I149" s="203">
        <v>1.549197192</v>
      </c>
    </row>
    <row r="150">
      <c r="A150" s="22">
        <v>110.0</v>
      </c>
      <c r="B150" s="202">
        <v>108.3839956</v>
      </c>
      <c r="C150" s="203">
        <v>1.035659488</v>
      </c>
      <c r="D150" s="202">
        <v>115.2236459</v>
      </c>
      <c r="E150" s="203">
        <v>1.139065332</v>
      </c>
      <c r="F150" s="202">
        <v>129.0466323</v>
      </c>
      <c r="G150" s="203">
        <v>1.385465805</v>
      </c>
      <c r="H150" s="202">
        <v>125.3012804</v>
      </c>
      <c r="I150" s="203">
        <v>1.552191636</v>
      </c>
    </row>
    <row r="151">
      <c r="A151" s="22">
        <v>111.0</v>
      </c>
      <c r="B151" s="202">
        <v>108.3433391</v>
      </c>
      <c r="C151" s="203">
        <v>1.03926389</v>
      </c>
      <c r="D151" s="202">
        <v>115.1923707</v>
      </c>
      <c r="E151" s="203">
        <v>1.142043246</v>
      </c>
      <c r="F151" s="202">
        <v>129.0222621</v>
      </c>
      <c r="G151" s="203">
        <v>1.388929063</v>
      </c>
      <c r="H151" s="202">
        <v>125.3220393</v>
      </c>
      <c r="I151" s="203">
        <v>1.555146889</v>
      </c>
    </row>
    <row r="152">
      <c r="A152" s="22">
        <v>112.0</v>
      </c>
      <c r="B152" s="202">
        <v>108.3022256</v>
      </c>
      <c r="C152" s="203">
        <v>1.04280982</v>
      </c>
      <c r="D152" s="202">
        <v>115.1595681</v>
      </c>
      <c r="E152" s="203">
        <v>1.144980073</v>
      </c>
      <c r="F152" s="202">
        <v>128.9960332</v>
      </c>
      <c r="G152" s="203">
        <v>1.392331007</v>
      </c>
      <c r="H152" s="202">
        <v>125.3441472</v>
      </c>
      <c r="I152" s="203">
        <v>1.558053012</v>
      </c>
    </row>
    <row r="153">
      <c r="A153" s="22">
        <v>113.0</v>
      </c>
      <c r="B153" s="202">
        <v>108.2607875</v>
      </c>
      <c r="C153" s="203">
        <v>1.046281707</v>
      </c>
      <c r="D153" s="202">
        <v>115.1252765</v>
      </c>
      <c r="E153" s="203">
        <v>1.147865003</v>
      </c>
      <c r="F153" s="202">
        <v>128.9679896</v>
      </c>
      <c r="G153" s="203">
        <v>1.395658417</v>
      </c>
      <c r="H153" s="202">
        <v>125.3675778</v>
      </c>
      <c r="I153" s="203">
        <v>1.560900187</v>
      </c>
    </row>
    <row r="154">
      <c r="A154" s="22">
        <v>114.0</v>
      </c>
      <c r="B154" s="202">
        <v>108.2191574</v>
      </c>
      <c r="C154" s="203">
        <v>1.049664419</v>
      </c>
      <c r="D154" s="202">
        <v>115.0895364</v>
      </c>
      <c r="E154" s="203">
        <v>1.150687385</v>
      </c>
      <c r="F154" s="202">
        <v>128.938177</v>
      </c>
      <c r="G154" s="203">
        <v>1.398898463</v>
      </c>
      <c r="H154" s="202">
        <v>125.3923035</v>
      </c>
      <c r="I154" s="203">
        <v>1.563678788</v>
      </c>
    </row>
    <row r="155">
      <c r="A155" s="22">
        <v>115.0</v>
      </c>
      <c r="B155" s="202">
        <v>108.1774675</v>
      </c>
      <c r="C155" s="203">
        <v>1.0529434</v>
      </c>
      <c r="D155" s="202">
        <v>115.0523906</v>
      </c>
      <c r="E155" s="203">
        <v>1.153436798</v>
      </c>
      <c r="F155" s="202">
        <v>128.9066429</v>
      </c>
      <c r="G155" s="203">
        <v>1.402038812</v>
      </c>
      <c r="H155" s="202">
        <v>125.4182962</v>
      </c>
      <c r="I155" s="203">
        <v>1.566379443</v>
      </c>
    </row>
    <row r="156">
      <c r="A156" s="22">
        <v>116.0</v>
      </c>
      <c r="B156" s="202">
        <v>108.1358492</v>
      </c>
      <c r="C156" s="203">
        <v>1.056104804</v>
      </c>
      <c r="D156" s="202">
        <v>115.0138839</v>
      </c>
      <c r="E156" s="203">
        <v>1.156103126</v>
      </c>
      <c r="F156" s="202">
        <v>128.873436</v>
      </c>
      <c r="G156" s="203">
        <v>1.405067728</v>
      </c>
      <c r="H156" s="202">
        <v>125.445527</v>
      </c>
      <c r="I156" s="203">
        <v>1.568993099</v>
      </c>
    </row>
    <row r="157">
      <c r="A157" s="22">
        <v>117.0</v>
      </c>
      <c r="B157" s="202">
        <v>108.0944324</v>
      </c>
      <c r="C157" s="203">
        <v>1.059135607</v>
      </c>
      <c r="D157" s="202">
        <v>114.9740635</v>
      </c>
      <c r="E157" s="203">
        <v>1.158676622</v>
      </c>
      <c r="F157" s="202">
        <v>128.8386061</v>
      </c>
      <c r="G157" s="203">
        <v>1.407974154</v>
      </c>
      <c r="H157" s="202">
        <v>125.4739662</v>
      </c>
      <c r="I157" s="203">
        <v>1.571511074</v>
      </c>
    </row>
    <row r="158">
      <c r="A158" s="22">
        <v>118.0</v>
      </c>
      <c r="B158" s="202">
        <v>108.0533452</v>
      </c>
      <c r="C158" s="203">
        <v>1.062023711</v>
      </c>
      <c r="D158" s="202">
        <v>114.9329779</v>
      </c>
      <c r="E158" s="203">
        <v>1.161147972</v>
      </c>
      <c r="F158" s="202">
        <v>128.8022042</v>
      </c>
      <c r="G158" s="203">
        <v>1.410747792</v>
      </c>
      <c r="H158" s="202">
        <v>125.5035837</v>
      </c>
      <c r="I158" s="203">
        <v>1.573925111</v>
      </c>
    </row>
    <row r="159">
      <c r="A159" s="22">
        <v>119.0</v>
      </c>
      <c r="B159" s="202">
        <v>108.0127137</v>
      </c>
      <c r="C159" s="203">
        <v>1.064758026</v>
      </c>
      <c r="D159" s="202">
        <v>114.890678</v>
      </c>
      <c r="E159" s="203">
        <v>1.163508347</v>
      </c>
      <c r="F159" s="202">
        <v>128.7642819</v>
      </c>
      <c r="G159" s="203">
        <v>1.41337916</v>
      </c>
      <c r="H159" s="202">
        <v>125.5343487</v>
      </c>
      <c r="I159" s="203">
        <v>1.576227417</v>
      </c>
    </row>
    <row r="160">
      <c r="A160" s="22">
        <v>120.0</v>
      </c>
      <c r="B160" s="202">
        <v>107.9726609</v>
      </c>
      <c r="C160" s="203">
        <v>1.067328536</v>
      </c>
      <c r="D160" s="202">
        <v>114.8472161</v>
      </c>
      <c r="E160" s="203">
        <v>1.165749452</v>
      </c>
      <c r="F160" s="202">
        <v>128.7248917</v>
      </c>
      <c r="G160" s="203">
        <v>1.415859645</v>
      </c>
      <c r="H160" s="202">
        <v>125.5662302</v>
      </c>
      <c r="I160" s="203">
        <v>1.578410704</v>
      </c>
    </row>
    <row r="161">
      <c r="A161" s="22">
        <v>121.0</v>
      </c>
      <c r="B161" s="202">
        <v>107.9333068</v>
      </c>
      <c r="C161" s="203">
        <v>1.069726352</v>
      </c>
      <c r="D161" s="202">
        <v>114.8026461</v>
      </c>
      <c r="E161" s="203">
        <v>1.167863564</v>
      </c>
      <c r="F161" s="202">
        <v>128.6840865</v>
      </c>
      <c r="G161" s="203">
        <v>1.418181534</v>
      </c>
      <c r="H161" s="202">
        <v>125.5991963</v>
      </c>
      <c r="I161" s="203">
        <v>1.58046822</v>
      </c>
    </row>
    <row r="162">
      <c r="A162" s="22">
        <v>122.0</v>
      </c>
      <c r="B162" s="202">
        <v>107.8947675</v>
      </c>
      <c r="C162" s="203">
        <v>1.071943742</v>
      </c>
      <c r="D162" s="202">
        <v>114.7570237</v>
      </c>
      <c r="E162" s="203">
        <v>1.169843572</v>
      </c>
      <c r="F162" s="202">
        <v>128.6419199</v>
      </c>
      <c r="G162" s="203">
        <v>1.42033804</v>
      </c>
      <c r="H162" s="202">
        <v>125.6332151</v>
      </c>
      <c r="I162" s="203">
        <v>1.58239377</v>
      </c>
    </row>
    <row r="163">
      <c r="A163" s="22">
        <v>123.0</v>
      </c>
      <c r="B163" s="202">
        <v>107.8571553</v>
      </c>
      <c r="C163" s="203">
        <v>1.073974147</v>
      </c>
      <c r="D163" s="202">
        <v>114.7104058</v>
      </c>
      <c r="E163" s="203">
        <v>1.171682995</v>
      </c>
      <c r="F163" s="202">
        <v>128.5984454</v>
      </c>
      <c r="G163" s="203">
        <v>1.422323309</v>
      </c>
      <c r="H163" s="202">
        <v>125.6682542</v>
      </c>
      <c r="I163" s="203">
        <v>1.584181736</v>
      </c>
    </row>
    <row r="164">
      <c r="A164" s="22">
        <v>124.0</v>
      </c>
      <c r="B164" s="202">
        <v>107.8205779</v>
      </c>
      <c r="C164" s="203">
        <v>1.07581218</v>
      </c>
      <c r="D164" s="202">
        <v>114.6628506</v>
      </c>
      <c r="E164" s="203">
        <v>1.173376011</v>
      </c>
      <c r="F164" s="202">
        <v>128.5537171</v>
      </c>
      <c r="G164" s="203">
        <v>1.424132421</v>
      </c>
      <c r="H164" s="202">
        <v>125.7042805</v>
      </c>
      <c r="I164" s="203">
        <v>1.585827091</v>
      </c>
    </row>
    <row r="165">
      <c r="A165" s="22">
        <v>125.0</v>
      </c>
      <c r="B165" s="202">
        <v>107.7851381</v>
      </c>
      <c r="C165" s="203">
        <v>1.077453612</v>
      </c>
      <c r="D165" s="202">
        <v>114.6144179</v>
      </c>
      <c r="E165" s="203">
        <v>1.174917462</v>
      </c>
      <c r="F165" s="202">
        <v>128.5077892</v>
      </c>
      <c r="G165" s="203">
        <v>1.425761372</v>
      </c>
      <c r="H165" s="202">
        <v>125.741261</v>
      </c>
      <c r="I165" s="203">
        <v>1.587325396</v>
      </c>
    </row>
    <row r="166">
      <c r="A166" s="22">
        <v>126.0</v>
      </c>
      <c r="B166" s="202">
        <v>107.7509334</v>
      </c>
      <c r="C166" s="203">
        <v>1.078895339</v>
      </c>
      <c r="D166" s="202">
        <v>114.5651683</v>
      </c>
      <c r="E166" s="203">
        <v>1.176302864</v>
      </c>
      <c r="F166" s="202">
        <v>128.4607162</v>
      </c>
      <c r="G166" s="203">
        <v>1.427207052</v>
      </c>
      <c r="H166" s="202">
        <v>125.7791617</v>
      </c>
      <c r="I166" s="203">
        <v>1.588672809</v>
      </c>
    </row>
    <row r="167">
      <c r="A167" s="22">
        <v>127.0</v>
      </c>
      <c r="B167" s="202">
        <v>107.7180558</v>
      </c>
      <c r="C167" s="203">
        <v>1.080135339</v>
      </c>
      <c r="D167" s="202">
        <v>114.5151637</v>
      </c>
      <c r="E167" s="203">
        <v>1.177528406</v>
      </c>
      <c r="F167" s="202">
        <v>128.4125523</v>
      </c>
      <c r="G167" s="203">
        <v>1.428467208</v>
      </c>
      <c r="H167" s="202">
        <v>125.8179487</v>
      </c>
      <c r="I167" s="203">
        <v>1.589866072</v>
      </c>
    </row>
    <row r="168">
      <c r="A168" s="22">
        <v>128.0</v>
      </c>
      <c r="B168" s="202">
        <v>107.6865912</v>
      </c>
      <c r="C168" s="203">
        <v>1.081172624</v>
      </c>
      <c r="D168" s="202">
        <v>114.4644671</v>
      </c>
      <c r="E168" s="203">
        <v>1.178590947</v>
      </c>
      <c r="F168" s="202">
        <v>128.3633523</v>
      </c>
      <c r="G168" s="203">
        <v>1.429540407</v>
      </c>
      <c r="H168" s="202">
        <v>125.8575873</v>
      </c>
      <c r="I168" s="203">
        <v>1.590902505</v>
      </c>
    </row>
    <row r="169">
      <c r="A169" s="22">
        <v>129.0</v>
      </c>
      <c r="B169" s="202">
        <v>107.6566194</v>
      </c>
      <c r="C169" s="203">
        <v>1.082007167</v>
      </c>
      <c r="D169" s="202">
        <v>114.4131421</v>
      </c>
      <c r="E169" s="203">
        <v>1.179488001</v>
      </c>
      <c r="F169" s="202">
        <v>128.3131708</v>
      </c>
      <c r="G169" s="203">
        <v>1.430425981</v>
      </c>
      <c r="H169" s="202">
        <v>125.8980423</v>
      </c>
      <c r="I169" s="203">
        <v>1.59177999</v>
      </c>
    </row>
    <row r="170">
      <c r="A170" s="22">
        <v>130.0</v>
      </c>
      <c r="B170" s="202">
        <v>107.6282134</v>
      </c>
      <c r="C170" s="203">
        <v>1.08263984</v>
      </c>
      <c r="D170" s="202">
        <v>114.3612536</v>
      </c>
      <c r="E170" s="203">
        <v>1.180217726</v>
      </c>
      <c r="F170" s="202">
        <v>128.2620626</v>
      </c>
      <c r="G170" s="203">
        <v>1.431123979</v>
      </c>
      <c r="H170" s="202">
        <v>125.939278</v>
      </c>
      <c r="I170" s="203">
        <v>1.592496951</v>
      </c>
    </row>
    <row r="171">
      <c r="A171" s="22">
        <v>131.0</v>
      </c>
      <c r="B171" s="202">
        <v>107.6014397</v>
      </c>
      <c r="C171" s="203">
        <v>1.083072332</v>
      </c>
      <c r="D171" s="202">
        <v>114.3088669</v>
      </c>
      <c r="E171" s="203">
        <v>1.180778904</v>
      </c>
      <c r="F171" s="202">
        <v>128.2100823</v>
      </c>
      <c r="G171" s="203">
        <v>1.431635103</v>
      </c>
      <c r="H171" s="202">
        <v>125.9812581</v>
      </c>
      <c r="I171" s="203">
        <v>1.593052336</v>
      </c>
    </row>
    <row r="172">
      <c r="A172" s="22">
        <v>132.0</v>
      </c>
      <c r="B172" s="202">
        <v>107.5763577</v>
      </c>
      <c r="C172" s="203">
        <v>1.083307068</v>
      </c>
      <c r="D172" s="202">
        <v>114.2560483</v>
      </c>
      <c r="E172" s="203">
        <v>1.181170916</v>
      </c>
      <c r="F172" s="202">
        <v>128.1572852</v>
      </c>
      <c r="G172" s="203">
        <v>1.43196065</v>
      </c>
      <c r="H172" s="202">
        <v>126.0239457</v>
      </c>
      <c r="I172" s="203">
        <v>1.593445593</v>
      </c>
    </row>
    <row r="173">
      <c r="A173" s="22">
        <v>133.0</v>
      </c>
      <c r="B173" s="202">
        <v>107.5530193</v>
      </c>
      <c r="C173" s="203">
        <v>1.083347131</v>
      </c>
      <c r="D173" s="202">
        <v>114.2028647</v>
      </c>
      <c r="E173" s="203">
        <v>1.181393721</v>
      </c>
      <c r="F173" s="202">
        <v>128.1037261</v>
      </c>
      <c r="G173" s="203">
        <v>1.432102452</v>
      </c>
      <c r="H173" s="202">
        <v>126.067303</v>
      </c>
      <c r="I173" s="203">
        <v>1.593676641</v>
      </c>
    </row>
    <row r="174">
      <c r="A174" s="22">
        <v>134.0</v>
      </c>
      <c r="B174" s="202">
        <v>107.5314694</v>
      </c>
      <c r="C174" s="203">
        <v>1.08319617</v>
      </c>
      <c r="D174" s="202">
        <v>114.1493835</v>
      </c>
      <c r="E174" s="203">
        <v>1.181447824</v>
      </c>
      <c r="F174" s="202">
        <v>128.0494605</v>
      </c>
      <c r="G174" s="203">
        <v>1.432062807</v>
      </c>
      <c r="H174" s="202">
        <v>126.1112915</v>
      </c>
      <c r="I174" s="203">
        <v>1.59374585</v>
      </c>
    </row>
    <row r="175">
      <c r="A175" s="22">
        <v>135.0</v>
      </c>
      <c r="B175" s="202">
        <v>107.5117451</v>
      </c>
      <c r="C175" s="203">
        <v>1.082858327</v>
      </c>
      <c r="D175" s="202">
        <v>114.0956727</v>
      </c>
      <c r="E175" s="203">
        <v>1.181334253</v>
      </c>
      <c r="F175" s="202">
        <v>127.9945439</v>
      </c>
      <c r="G175" s="203">
        <v>1.431844427</v>
      </c>
      <c r="H175" s="202">
        <v>126.1558721</v>
      </c>
      <c r="I175" s="203">
        <v>1.593654012</v>
      </c>
    </row>
    <row r="176">
      <c r="A176" s="22">
        <v>136.0</v>
      </c>
      <c r="B176" s="202">
        <v>107.493876</v>
      </c>
      <c r="C176" s="203">
        <v>1.08233815</v>
      </c>
      <c r="D176" s="202">
        <v>114.0418009</v>
      </c>
      <c r="E176" s="203">
        <v>1.181054527</v>
      </c>
      <c r="F176" s="202">
        <v>127.939032</v>
      </c>
      <c r="G176" s="203">
        <v>1.431450376</v>
      </c>
      <c r="H176" s="202">
        <v>126.2010045</v>
      </c>
      <c r="I176" s="203">
        <v>1.593402314</v>
      </c>
    </row>
    <row r="177">
      <c r="A177" s="22">
        <v>137.0</v>
      </c>
      <c r="B177" s="202">
        <v>107.4778838</v>
      </c>
      <c r="C177" s="203">
        <v>1.081640519</v>
      </c>
      <c r="D177" s="202">
        <v>113.9878369</v>
      </c>
      <c r="E177" s="203">
        <v>1.180610624</v>
      </c>
      <c r="F177" s="202">
        <v>127.882981</v>
      </c>
      <c r="G177" s="203">
        <v>1.430884014</v>
      </c>
      <c r="H177" s="202">
        <v>126.2466476</v>
      </c>
      <c r="I177" s="203">
        <v>1.592992314</v>
      </c>
    </row>
    <row r="178">
      <c r="A178" s="22">
        <v>138.0</v>
      </c>
      <c r="B178" s="202">
        <v>107.4637825</v>
      </c>
      <c r="C178" s="203">
        <v>1.080770581</v>
      </c>
      <c r="D178" s="202">
        <v>113.9338499</v>
      </c>
      <c r="E178" s="203">
        <v>1.180004957</v>
      </c>
      <c r="F178" s="202">
        <v>127.8264473</v>
      </c>
      <c r="G178" s="203">
        <v>1.43014895</v>
      </c>
      <c r="H178" s="202">
        <v>126.2927593</v>
      </c>
      <c r="I178" s="203">
        <v>1.592425918</v>
      </c>
    </row>
    <row r="179">
      <c r="A179" s="22">
        <v>139.0</v>
      </c>
      <c r="B179" s="202">
        <v>107.4515786</v>
      </c>
      <c r="C179" s="203">
        <v>1.079733679</v>
      </c>
      <c r="D179" s="202">
        <v>113.8799095</v>
      </c>
      <c r="E179" s="203">
        <v>1.179240343</v>
      </c>
      <c r="F179" s="202">
        <v>127.7694877</v>
      </c>
      <c r="G179" s="203">
        <v>1.429248997</v>
      </c>
      <c r="H179" s="202">
        <v>126.3392965</v>
      </c>
      <c r="I179" s="203">
        <v>1.591705355</v>
      </c>
    </row>
    <row r="180">
      <c r="A180" s="22">
        <v>140.0</v>
      </c>
      <c r="B180" s="202">
        <v>107.4412706</v>
      </c>
      <c r="C180" s="203">
        <v>1.0785353</v>
      </c>
      <c r="D180" s="202">
        <v>113.8260854</v>
      </c>
      <c r="E180" s="203">
        <v>1.178319975</v>
      </c>
      <c r="F180" s="202">
        <v>127.7121594</v>
      </c>
      <c r="G180" s="203">
        <v>1.428188133</v>
      </c>
      <c r="H180" s="202">
        <v>126.3862149</v>
      </c>
      <c r="I180" s="203">
        <v>1.590833158</v>
      </c>
    </row>
    <row r="181">
      <c r="A181" s="22">
        <v>141.0</v>
      </c>
      <c r="B181" s="202">
        <v>107.4328494</v>
      </c>
      <c r="C181" s="203">
        <v>1.077181023</v>
      </c>
      <c r="D181" s="202">
        <v>113.7724477</v>
      </c>
      <c r="E181" s="203">
        <v>1.1772474</v>
      </c>
      <c r="F181" s="202">
        <v>127.6545203</v>
      </c>
      <c r="G181" s="203">
        <v>1.426970468</v>
      </c>
      <c r="H181" s="202">
        <v>126.4334693</v>
      </c>
      <c r="I181" s="203">
        <v>1.589812147</v>
      </c>
    </row>
    <row r="182">
      <c r="A182" s="22">
        <v>142.0</v>
      </c>
      <c r="B182" s="202">
        <v>107.4262982</v>
      </c>
      <c r="C182" s="203">
        <v>1.075676481</v>
      </c>
      <c r="D182" s="202">
        <v>113.7190662</v>
      </c>
      <c r="E182" s="203">
        <v>1.176026492</v>
      </c>
      <c r="F182" s="202">
        <v>127.5966284</v>
      </c>
      <c r="G182" s="203">
        <v>1.425600218</v>
      </c>
      <c r="H182" s="202">
        <v>126.4810131</v>
      </c>
      <c r="I182" s="203">
        <v>1.588645413</v>
      </c>
    </row>
    <row r="183">
      <c r="A183" s="22">
        <v>143.0</v>
      </c>
      <c r="B183" s="202">
        <v>107.4215931</v>
      </c>
      <c r="C183" s="203">
        <v>1.074027328</v>
      </c>
      <c r="D183" s="202">
        <v>113.6660111</v>
      </c>
      <c r="E183" s="203">
        <v>1.174661432</v>
      </c>
      <c r="F183" s="202">
        <v>127.5385427</v>
      </c>
      <c r="G183" s="203">
        <v>1.424081688</v>
      </c>
      <c r="H183" s="202">
        <v>126.5287987</v>
      </c>
      <c r="I183" s="203">
        <v>1.587336303</v>
      </c>
    </row>
    <row r="184">
      <c r="A184" s="22">
        <v>144.0</v>
      </c>
      <c r="B184" s="202">
        <v>107.4187027</v>
      </c>
      <c r="C184" s="203">
        <v>1.072239213</v>
      </c>
      <c r="D184" s="202">
        <v>113.6133525</v>
      </c>
      <c r="E184" s="203">
        <v>1.173156689</v>
      </c>
      <c r="F184" s="202">
        <v>127.4803224</v>
      </c>
      <c r="G184" s="203">
        <v>1.422419256</v>
      </c>
      <c r="H184" s="202">
        <v>126.5767773</v>
      </c>
      <c r="I184" s="203">
        <v>1.585888415</v>
      </c>
    </row>
    <row r="185">
      <c r="A185" s="22">
        <v>145.0</v>
      </c>
      <c r="B185" s="202">
        <v>107.4175885</v>
      </c>
      <c r="C185" s="203">
        <v>1.070317767</v>
      </c>
      <c r="D185" s="202">
        <v>113.5611602</v>
      </c>
      <c r="E185" s="203">
        <v>1.171517004</v>
      </c>
      <c r="F185" s="202">
        <v>127.4220272</v>
      </c>
      <c r="G185" s="203">
        <v>1.42061737</v>
      </c>
      <c r="H185" s="202">
        <v>126.6248989</v>
      </c>
      <c r="I185" s="203">
        <v>1.584305583</v>
      </c>
    </row>
    <row r="186">
      <c r="A186" s="22">
        <v>146.0</v>
      </c>
      <c r="B186" s="202">
        <v>107.4182052</v>
      </c>
      <c r="C186" s="203">
        <v>1.068268597</v>
      </c>
      <c r="D186" s="202">
        <v>113.5095041</v>
      </c>
      <c r="E186" s="203">
        <v>1.169747377</v>
      </c>
      <c r="F186" s="202">
        <v>127.3637178</v>
      </c>
      <c r="G186" s="203">
        <v>1.418680545</v>
      </c>
      <c r="H186" s="202">
        <v>126.6731123</v>
      </c>
      <c r="I186" s="203">
        <v>1.582591881</v>
      </c>
    </row>
    <row r="187">
      <c r="A187" s="22">
        <v>147.0</v>
      </c>
      <c r="B187" s="202">
        <v>107.420501</v>
      </c>
      <c r="C187" s="203">
        <v>1.06609728</v>
      </c>
      <c r="D187" s="202">
        <v>113.4584536</v>
      </c>
      <c r="E187" s="203">
        <v>1.167853049</v>
      </c>
      <c r="F187" s="202">
        <v>127.3054549</v>
      </c>
      <c r="G187" s="203">
        <v>1.416613372</v>
      </c>
      <c r="H187" s="202">
        <v>126.721365</v>
      </c>
      <c r="I187" s="203">
        <v>1.580751614</v>
      </c>
    </row>
    <row r="188">
      <c r="A188" s="22">
        <v>148.0</v>
      </c>
      <c r="B188" s="202">
        <v>107.4244179</v>
      </c>
      <c r="C188" s="203">
        <v>1.063809376</v>
      </c>
      <c r="D188" s="202">
        <v>113.4080779</v>
      </c>
      <c r="E188" s="203">
        <v>1.165839503</v>
      </c>
      <c r="F188" s="202">
        <v>127.2473002</v>
      </c>
      <c r="G188" s="203">
        <v>1.414420524</v>
      </c>
      <c r="H188" s="202">
        <v>126.7696036</v>
      </c>
      <c r="I188" s="203">
        <v>1.578789321</v>
      </c>
    </row>
    <row r="189">
      <c r="A189" s="22">
        <v>149.0</v>
      </c>
      <c r="B189" s="202">
        <v>107.4298917</v>
      </c>
      <c r="C189" s="203">
        <v>1.061410438</v>
      </c>
      <c r="D189" s="202">
        <v>113.3584459</v>
      </c>
      <c r="E189" s="203">
        <v>1.163712445</v>
      </c>
      <c r="F189" s="202">
        <v>127.1893156</v>
      </c>
      <c r="G189" s="203">
        <v>1.41210678</v>
      </c>
      <c r="H189" s="202">
        <v>126.8177734</v>
      </c>
      <c r="I189" s="203">
        <v>1.576709776</v>
      </c>
    </row>
    <row r="190">
      <c r="A190" s="22">
        <v>150.0</v>
      </c>
      <c r="B190" s="202">
        <v>107.4368528</v>
      </c>
      <c r="C190" s="203">
        <v>1.058906029</v>
      </c>
      <c r="D190" s="202">
        <v>113.3096257</v>
      </c>
      <c r="E190" s="203">
        <v>1.161477807</v>
      </c>
      <c r="F190" s="202">
        <v>127.1315638</v>
      </c>
      <c r="G190" s="203">
        <v>1.409677033</v>
      </c>
      <c r="H190" s="202">
        <v>126.8658188</v>
      </c>
      <c r="I190" s="203">
        <v>1.574517993</v>
      </c>
    </row>
    <row r="191">
      <c r="A191" s="22">
        <v>151.0</v>
      </c>
      <c r="B191" s="202">
        <v>107.4452262</v>
      </c>
      <c r="C191" s="203">
        <v>1.05630175</v>
      </c>
      <c r="D191" s="202">
        <v>113.2616849</v>
      </c>
      <c r="E191" s="203">
        <v>1.159141738</v>
      </c>
      <c r="F191" s="202">
        <v>127.0741075</v>
      </c>
      <c r="G191" s="203">
        <v>1.407136322</v>
      </c>
      <c r="H191" s="202">
        <v>126.913683</v>
      </c>
      <c r="I191" s="203">
        <v>1.57221923</v>
      </c>
    </row>
    <row r="192">
      <c r="A192" s="22">
        <v>152.0</v>
      </c>
      <c r="B192" s="202">
        <v>107.4549323</v>
      </c>
      <c r="C192" s="203">
        <v>1.05360326</v>
      </c>
      <c r="D192" s="202">
        <v>113.2146906</v>
      </c>
      <c r="E192" s="203">
        <v>1.156710603</v>
      </c>
      <c r="F192" s="202">
        <v>127.0170104</v>
      </c>
      <c r="G192" s="203">
        <v>1.404489854</v>
      </c>
      <c r="H192" s="202">
        <v>126.9613083</v>
      </c>
      <c r="I192" s="203">
        <v>1.569818992</v>
      </c>
    </row>
    <row r="193">
      <c r="A193" s="22">
        <v>153.0</v>
      </c>
      <c r="B193" s="202">
        <v>107.465887</v>
      </c>
      <c r="C193" s="203">
        <v>1.050816309</v>
      </c>
      <c r="D193" s="202">
        <v>113.1687088</v>
      </c>
      <c r="E193" s="203">
        <v>1.154190979</v>
      </c>
      <c r="F193" s="202">
        <v>126.9603359</v>
      </c>
      <c r="G193" s="203">
        <v>1.401743028</v>
      </c>
      <c r="H193" s="202">
        <v>127.0086363</v>
      </c>
      <c r="I193" s="203">
        <v>1.567323041</v>
      </c>
    </row>
    <row r="194">
      <c r="A194" s="22">
        <v>154.0</v>
      </c>
      <c r="B194" s="202">
        <v>107.4780022</v>
      </c>
      <c r="C194" s="203">
        <v>1.047946766</v>
      </c>
      <c r="D194" s="202">
        <v>113.1238048</v>
      </c>
      <c r="E194" s="203">
        <v>1.151589654</v>
      </c>
      <c r="F194" s="202">
        <v>126.9041482</v>
      </c>
      <c r="G194" s="203">
        <v>1.398901464</v>
      </c>
      <c r="H194" s="202">
        <v>127.0556077</v>
      </c>
      <c r="I194" s="203">
        <v>1.564737399</v>
      </c>
    </row>
    <row r="195">
      <c r="A195" s="22">
        <v>155.0</v>
      </c>
      <c r="B195" s="202">
        <v>107.4911864</v>
      </c>
      <c r="C195" s="203">
        <v>1.045000652</v>
      </c>
      <c r="D195" s="202">
        <v>113.0800427</v>
      </c>
      <c r="E195" s="203">
        <v>1.148913625</v>
      </c>
      <c r="F195" s="202">
        <v>126.8485114</v>
      </c>
      <c r="G195" s="203">
        <v>1.395971031</v>
      </c>
      <c r="H195" s="202">
        <v>127.1021625</v>
      </c>
      <c r="I195" s="203">
        <v>1.562068355</v>
      </c>
    </row>
    <row r="196">
      <c r="A196" s="22">
        <v>156.0</v>
      </c>
      <c r="B196" s="202">
        <v>107.5053451</v>
      </c>
      <c r="C196" s="203">
        <v>1.041984168</v>
      </c>
      <c r="D196" s="202">
        <v>113.0374855</v>
      </c>
      <c r="E196" s="203">
        <v>1.146170091</v>
      </c>
      <c r="F196" s="202">
        <v>126.7934897</v>
      </c>
      <c r="G196" s="203">
        <v>1.392957872</v>
      </c>
      <c r="H196" s="202">
        <v>127.1482402</v>
      </c>
      <c r="I196" s="203">
        <v>1.559322468</v>
      </c>
    </row>
    <row r="197">
      <c r="A197" s="22">
        <v>157.0</v>
      </c>
      <c r="B197" s="202">
        <v>107.5203812</v>
      </c>
      <c r="C197" s="203">
        <v>1.038903726</v>
      </c>
      <c r="D197" s="202">
        <v>112.996195</v>
      </c>
      <c r="E197" s="203">
        <v>1.143366455</v>
      </c>
      <c r="F197" s="202">
        <v>126.7391475</v>
      </c>
      <c r="G197" s="203">
        <v>1.389868425</v>
      </c>
      <c r="H197" s="202">
        <v>127.1937799</v>
      </c>
      <c r="I197" s="203">
        <v>1.556506567</v>
      </c>
    </row>
    <row r="198">
      <c r="A198" s="22">
        <v>158.0</v>
      </c>
      <c r="B198" s="202">
        <v>107.5361958</v>
      </c>
      <c r="C198" s="203">
        <v>1.035765975</v>
      </c>
      <c r="D198" s="202">
        <v>112.9562315</v>
      </c>
      <c r="E198" s="203">
        <v>1.140510316</v>
      </c>
      <c r="F198" s="202">
        <v>126.6855488</v>
      </c>
      <c r="G198" s="203">
        <v>1.386709449</v>
      </c>
      <c r="H198" s="202">
        <v>127.2387203</v>
      </c>
      <c r="I198" s="203">
        <v>1.553627754</v>
      </c>
    </row>
    <row r="199">
      <c r="A199" s="22">
        <v>159.0</v>
      </c>
      <c r="B199" s="202">
        <v>107.5526881</v>
      </c>
      <c r="C199" s="203">
        <v>1.032577822</v>
      </c>
      <c r="D199" s="202">
        <v>112.9176538</v>
      </c>
      <c r="E199" s="203">
        <v>1.137609458</v>
      </c>
      <c r="F199" s="202">
        <v>126.6327577</v>
      </c>
      <c r="G199" s="203">
        <v>1.383488039</v>
      </c>
      <c r="H199" s="202">
        <v>127.2830001</v>
      </c>
      <c r="I199" s="203">
        <v>1.550693399</v>
      </c>
    </row>
    <row r="200">
      <c r="A200" s="22">
        <v>160.0</v>
      </c>
      <c r="B200" s="202">
        <v>107.5697569</v>
      </c>
      <c r="C200" s="203">
        <v>1.029346457</v>
      </c>
      <c r="D200" s="202">
        <v>112.8805191</v>
      </c>
      <c r="E200" s="203">
        <v>1.134671842</v>
      </c>
      <c r="F200" s="202">
        <v>126.5808376</v>
      </c>
      <c r="G200" s="203">
        <v>1.38021164</v>
      </c>
      <c r="H200" s="202">
        <v>127.3265579</v>
      </c>
      <c r="I200" s="203">
        <v>1.547711136</v>
      </c>
    </row>
    <row r="201">
      <c r="A201" s="22">
        <v>161.0</v>
      </c>
      <c r="B201" s="202">
        <v>107.5873</v>
      </c>
      <c r="C201" s="203">
        <v>1.026079359</v>
      </c>
      <c r="D201" s="202">
        <v>112.8448827</v>
      </c>
      <c r="E201" s="203">
        <v>1.131705594</v>
      </c>
      <c r="F201" s="202">
        <v>126.5298519</v>
      </c>
      <c r="G201" s="203">
        <v>1.376888055</v>
      </c>
      <c r="H201" s="202">
        <v>127.3693323</v>
      </c>
      <c r="I201" s="203">
        <v>1.544688851</v>
      </c>
    </row>
    <row r="202">
      <c r="A202" s="22">
        <v>162.0</v>
      </c>
      <c r="B202" s="202">
        <v>107.6052157</v>
      </c>
      <c r="C202" s="203">
        <v>1.022784311</v>
      </c>
      <c r="D202" s="202">
        <v>112.8107981</v>
      </c>
      <c r="E202" s="203">
        <v>1.128718986</v>
      </c>
      <c r="F202" s="202">
        <v>126.479863</v>
      </c>
      <c r="G202" s="203">
        <v>1.373525447</v>
      </c>
      <c r="H202" s="202">
        <v>127.4112625</v>
      </c>
      <c r="I202" s="203">
        <v>1.541634667</v>
      </c>
    </row>
    <row r="203">
      <c r="A203" s="22">
        <v>163.0</v>
      </c>
      <c r="B203" s="202">
        <v>107.6234026</v>
      </c>
      <c r="C203" s="203">
        <v>1.019469402</v>
      </c>
      <c r="D203" s="202">
        <v>112.7783166</v>
      </c>
      <c r="E203" s="203">
        <v>1.125720417</v>
      </c>
      <c r="F203" s="202">
        <v>126.4309328</v>
      </c>
      <c r="G203" s="203">
        <v>1.370132335</v>
      </c>
      <c r="H203" s="202">
        <v>127.4522882</v>
      </c>
      <c r="I203" s="203">
        <v>1.538556931</v>
      </c>
    </row>
    <row r="204">
      <c r="A204" s="22">
        <v>164.0</v>
      </c>
      <c r="B204" s="202">
        <v>107.6417606</v>
      </c>
      <c r="C204" s="203">
        <v>1.016143015</v>
      </c>
      <c r="D204" s="202">
        <v>112.7474872</v>
      </c>
      <c r="E204" s="203">
        <v>1.122718386</v>
      </c>
      <c r="F204" s="202">
        <v>126.3831222</v>
      </c>
      <c r="G204" s="203">
        <v>1.366717586</v>
      </c>
      <c r="H204" s="202">
        <v>127.4923494</v>
      </c>
      <c r="I204" s="203">
        <v>1.535464183</v>
      </c>
    </row>
    <row r="205">
      <c r="A205" s="22">
        <v>165.0</v>
      </c>
      <c r="B205" s="202">
        <v>107.6601909</v>
      </c>
      <c r="C205" s="203">
        <v>1.012813824</v>
      </c>
      <c r="D205" s="202">
        <v>112.7183568</v>
      </c>
      <c r="E205" s="203">
        <v>1.11972147</v>
      </c>
      <c r="F205" s="202">
        <v>126.3364912</v>
      </c>
      <c r="G205" s="203">
        <v>1.363290393</v>
      </c>
      <c r="H205" s="202">
        <v>127.5313875</v>
      </c>
      <c r="I205" s="203">
        <v>1.532365135</v>
      </c>
    </row>
    <row r="206">
      <c r="A206" s="22">
        <v>166.0</v>
      </c>
      <c r="B206" s="202">
        <v>107.6785972</v>
      </c>
      <c r="C206" s="203">
        <v>1.009490766</v>
      </c>
      <c r="D206" s="202">
        <v>112.6909696</v>
      </c>
      <c r="E206" s="203">
        <v>1.116738282</v>
      </c>
      <c r="F206" s="202">
        <v>126.2910984</v>
      </c>
      <c r="G206" s="203">
        <v>1.35986025</v>
      </c>
      <c r="H206" s="202">
        <v>127.5693445</v>
      </c>
      <c r="I206" s="203">
        <v>1.529268635</v>
      </c>
    </row>
    <row r="207">
      <c r="A207" s="22">
        <v>167.0</v>
      </c>
      <c r="B207" s="202">
        <v>107.6968854</v>
      </c>
      <c r="C207" s="203">
        <v>1.006183018</v>
      </c>
      <c r="D207" s="202">
        <v>112.6653674</v>
      </c>
      <c r="E207" s="203">
        <v>1.113777443</v>
      </c>
      <c r="F207" s="202">
        <v>126.2470014</v>
      </c>
      <c r="G207" s="203">
        <v>1.35643692</v>
      </c>
      <c r="H207" s="202">
        <v>127.6061641</v>
      </c>
      <c r="I207" s="203">
        <v>1.526183629</v>
      </c>
    </row>
    <row r="208">
      <c r="A208" s="22">
        <v>168.0</v>
      </c>
      <c r="B208" s="202">
        <v>107.7149646</v>
      </c>
      <c r="C208" s="203">
        <v>1.002899953</v>
      </c>
      <c r="D208" s="202">
        <v>112.6415888</v>
      </c>
      <c r="E208" s="203">
        <v>1.110847536</v>
      </c>
      <c r="F208" s="202">
        <v>126.204256</v>
      </c>
      <c r="G208" s="203">
        <v>1.35303039</v>
      </c>
      <c r="H208" s="202">
        <v>127.641791</v>
      </c>
      <c r="I208" s="203">
        <v>1.523119119</v>
      </c>
    </row>
    <row r="209">
      <c r="A209" s="22">
        <v>169.0</v>
      </c>
      <c r="B209" s="202">
        <v>107.7327475</v>
      </c>
      <c r="C209" s="203">
        <v>0.9996511</v>
      </c>
      <c r="D209" s="202">
        <v>112.6196701</v>
      </c>
      <c r="E209" s="203">
        <v>1.107957062</v>
      </c>
      <c r="F209" s="202">
        <v>126.1629165</v>
      </c>
      <c r="G209" s="203">
        <v>1.34965082</v>
      </c>
      <c r="H209" s="202">
        <v>127.6761719</v>
      </c>
      <c r="I209" s="203">
        <v>1.520084111</v>
      </c>
    </row>
    <row r="210">
      <c r="A210" s="22">
        <v>170.0</v>
      </c>
      <c r="B210" s="202">
        <v>107.7501502</v>
      </c>
      <c r="C210" s="203">
        <v>0.996446089</v>
      </c>
      <c r="D210" s="202">
        <v>112.599644</v>
      </c>
      <c r="E210" s="203">
        <v>1.105114391</v>
      </c>
      <c r="F210" s="202">
        <v>126.1230355</v>
      </c>
      <c r="G210" s="203">
        <v>1.346308489</v>
      </c>
      <c r="H210" s="202">
        <v>127.7092552</v>
      </c>
      <c r="I210" s="203">
        <v>1.517087571</v>
      </c>
    </row>
    <row r="211">
      <c r="A211" s="22">
        <v>171.0</v>
      </c>
      <c r="B211" s="202">
        <v>107.7670936</v>
      </c>
      <c r="C211" s="203">
        <v>0.993294584</v>
      </c>
      <c r="D211" s="202">
        <v>112.5815405</v>
      </c>
      <c r="E211" s="203">
        <v>1.102327713</v>
      </c>
      <c r="F211" s="202">
        <v>126.0846635</v>
      </c>
      <c r="G211" s="203">
        <v>1.343013721</v>
      </c>
      <c r="H211" s="202">
        <v>127.7409916</v>
      </c>
      <c r="I211" s="203">
        <v>1.514138361</v>
      </c>
    </row>
    <row r="212">
      <c r="A212" s="22">
        <v>172.0</v>
      </c>
      <c r="B212" s="202">
        <v>107.7835029</v>
      </c>
      <c r="C212" s="203">
        <v>0.990206218</v>
      </c>
      <c r="D212" s="202">
        <v>112.5653861</v>
      </c>
      <c r="E212" s="203">
        <v>1.09960498</v>
      </c>
      <c r="F212" s="202">
        <v>126.0478489</v>
      </c>
      <c r="G212" s="203">
        <v>1.339776818</v>
      </c>
      <c r="H212" s="202">
        <v>127.7713337</v>
      </c>
      <c r="I212" s="203">
        <v>1.511245181</v>
      </c>
    </row>
    <row r="213">
      <c r="A213" s="22">
        <v>173.0</v>
      </c>
      <c r="B213" s="202">
        <v>107.7993083</v>
      </c>
      <c r="C213" s="203">
        <v>0.987190511</v>
      </c>
      <c r="D213" s="202">
        <v>112.551204</v>
      </c>
      <c r="E213" s="203">
        <v>1.096953851</v>
      </c>
      <c r="F213" s="202">
        <v>126.0126378</v>
      </c>
      <c r="G213" s="203">
        <v>1.336607974</v>
      </c>
      <c r="H213" s="202">
        <v>127.8002369</v>
      </c>
      <c r="I213" s="203">
        <v>1.508416509</v>
      </c>
    </row>
    <row r="214">
      <c r="A214" s="22">
        <v>174.0</v>
      </c>
      <c r="B214" s="202">
        <v>107.8144453</v>
      </c>
      <c r="C214" s="203">
        <v>0.98425679</v>
      </c>
      <c r="D214" s="202">
        <v>112.5390139</v>
      </c>
      <c r="E214" s="203">
        <v>1.094381633</v>
      </c>
      <c r="F214" s="202">
        <v>125.9790738</v>
      </c>
      <c r="G214" s="203">
        <v>1.333517193</v>
      </c>
      <c r="H214" s="202">
        <v>127.8276591</v>
      </c>
      <c r="I214" s="203">
        <v>1.505660531</v>
      </c>
    </row>
    <row r="215">
      <c r="A215" s="22">
        <v>175.0</v>
      </c>
      <c r="B215" s="202">
        <v>107.828855</v>
      </c>
      <c r="C215" s="203">
        <v>0.981414101</v>
      </c>
      <c r="D215" s="202">
        <v>112.528832</v>
      </c>
      <c r="E215" s="203">
        <v>1.091895223</v>
      </c>
      <c r="F215" s="202">
        <v>125.9471981</v>
      </c>
      <c r="G215" s="203">
        <v>1.330514197</v>
      </c>
      <c r="H215" s="202">
        <v>127.8535612</v>
      </c>
      <c r="I215" s="203">
        <v>1.502985079</v>
      </c>
    </row>
    <row r="216">
      <c r="A216" s="22">
        <v>176.0</v>
      </c>
      <c r="B216" s="202">
        <v>107.842484</v>
      </c>
      <c r="C216" s="203">
        <v>0.978671111</v>
      </c>
      <c r="D216" s="202">
        <v>112.5206708</v>
      </c>
      <c r="E216" s="203">
        <v>1.089501049</v>
      </c>
      <c r="F216" s="202">
        <v>125.9170491</v>
      </c>
      <c r="G216" s="203">
        <v>1.327608329</v>
      </c>
      <c r="H216" s="202">
        <v>127.877907</v>
      </c>
      <c r="I216" s="203">
        <v>1.500397562</v>
      </c>
    </row>
    <row r="217">
      <c r="A217" s="22">
        <v>177.0</v>
      </c>
      <c r="B217" s="202">
        <v>107.8552851</v>
      </c>
      <c r="C217" s="203">
        <v>0.976036019</v>
      </c>
      <c r="D217" s="202">
        <v>112.5145392</v>
      </c>
      <c r="E217" s="203">
        <v>1.087205015</v>
      </c>
      <c r="F217" s="202">
        <v>125.888662</v>
      </c>
      <c r="G217" s="203">
        <v>1.324808459</v>
      </c>
      <c r="H217" s="202">
        <v>127.9006637</v>
      </c>
      <c r="I217" s="203">
        <v>1.497904897</v>
      </c>
    </row>
    <row r="218">
      <c r="A218" s="22">
        <v>178.0</v>
      </c>
      <c r="B218" s="202">
        <v>107.8672171</v>
      </c>
      <c r="C218" s="203">
        <v>0.973516457</v>
      </c>
      <c r="D218" s="202">
        <v>112.5104421</v>
      </c>
      <c r="E218" s="203">
        <v>1.085012441</v>
      </c>
      <c r="F218" s="202">
        <v>125.8620692</v>
      </c>
      <c r="G218" s="203">
        <v>1.322122886</v>
      </c>
      <c r="H218" s="202">
        <v>127.9218018</v>
      </c>
      <c r="I218" s="203">
        <v>1.49551345</v>
      </c>
    </row>
    <row r="219">
      <c r="A219" s="22">
        <v>179.0</v>
      </c>
      <c r="B219" s="202">
        <v>107.8782451</v>
      </c>
      <c r="C219" s="203">
        <v>0.971119398</v>
      </c>
      <c r="D219" s="202">
        <v>112.5083808</v>
      </c>
      <c r="E219" s="203">
        <v>1.082928017</v>
      </c>
      <c r="F219" s="202">
        <v>125.8372999</v>
      </c>
      <c r="G219" s="203">
        <v>1.319559244</v>
      </c>
      <c r="H219" s="202">
        <v>127.9412955</v>
      </c>
      <c r="I219" s="203">
        <v>1.493228968</v>
      </c>
    </row>
    <row r="220">
      <c r="A220" s="22">
        <v>180.0</v>
      </c>
      <c r="B220" s="202">
        <v>107.8883404</v>
      </c>
      <c r="C220" s="203">
        <v>0.968851062</v>
      </c>
      <c r="D220" s="202">
        <v>112.5083527</v>
      </c>
      <c r="E220" s="203">
        <v>1.080955752</v>
      </c>
      <c r="F220" s="202">
        <v>125.8143799</v>
      </c>
      <c r="G220" s="203">
        <v>1.317124407</v>
      </c>
      <c r="H220" s="202">
        <v>127.9591226</v>
      </c>
      <c r="I220" s="203">
        <v>1.491056527</v>
      </c>
    </row>
    <row r="221">
      <c r="A221" s="22">
        <v>181.0</v>
      </c>
      <c r="B221" s="202">
        <v>107.8974807</v>
      </c>
      <c r="C221" s="203">
        <v>0.966716833</v>
      </c>
      <c r="D221" s="202">
        <v>112.5103511</v>
      </c>
      <c r="E221" s="203">
        <v>1.079098933</v>
      </c>
      <c r="F221" s="202">
        <v>125.7933313</v>
      </c>
      <c r="G221" s="203">
        <v>1.314824404</v>
      </c>
      <c r="H221" s="202">
        <v>127.975265</v>
      </c>
      <c r="I221" s="203">
        <v>1.489000471</v>
      </c>
    </row>
    <row r="222">
      <c r="A222" s="22">
        <v>182.0</v>
      </c>
      <c r="B222" s="202">
        <v>107.9056502</v>
      </c>
      <c r="C222" s="203">
        <v>0.964721175</v>
      </c>
      <c r="D222" s="202">
        <v>112.5143656</v>
      </c>
      <c r="E222" s="203">
        <v>1.07736009</v>
      </c>
      <c r="F222" s="202">
        <v>125.7741728</v>
      </c>
      <c r="G222" s="203">
        <v>1.312664335</v>
      </c>
      <c r="H222" s="202">
        <v>127.9897084</v>
      </c>
      <c r="I222" s="203">
        <v>1.487064373</v>
      </c>
    </row>
    <row r="223">
      <c r="A223" s="22">
        <v>183.0</v>
      </c>
      <c r="B223" s="202">
        <v>107.9128393</v>
      </c>
      <c r="C223" s="203">
        <v>0.962867566</v>
      </c>
      <c r="D223" s="202">
        <v>112.5203819</v>
      </c>
      <c r="E223" s="203">
        <v>1.075740966</v>
      </c>
      <c r="F223" s="202">
        <v>125.7569193</v>
      </c>
      <c r="G223" s="203">
        <v>1.310648301</v>
      </c>
      <c r="H223" s="202">
        <v>128.002443</v>
      </c>
      <c r="I223" s="203">
        <v>1.485250989</v>
      </c>
    </row>
    <row r="224">
      <c r="A224" s="22">
        <v>184.0</v>
      </c>
      <c r="B224" s="202">
        <v>107.9190447</v>
      </c>
      <c r="C224" s="203">
        <v>0.961158437</v>
      </c>
      <c r="D224" s="202">
        <v>112.5283817</v>
      </c>
      <c r="E224" s="203">
        <v>1.074242495</v>
      </c>
      <c r="F224" s="202">
        <v>125.7415816</v>
      </c>
      <c r="G224" s="203">
        <v>1.308779344</v>
      </c>
      <c r="H224" s="202">
        <v>128.013463</v>
      </c>
      <c r="I224" s="203">
        <v>1.48356223</v>
      </c>
    </row>
    <row r="225">
      <c r="A225" s="22">
        <v>185.0</v>
      </c>
      <c r="B225" s="202">
        <v>107.9242693</v>
      </c>
      <c r="C225" s="203">
        <v>0.959595125</v>
      </c>
      <c r="D225" s="202">
        <v>112.5383429</v>
      </c>
      <c r="E225" s="203">
        <v>1.072864796</v>
      </c>
      <c r="F225" s="202">
        <v>125.7281668</v>
      </c>
      <c r="G225" s="203">
        <v>1.307059396</v>
      </c>
      <c r="H225" s="202">
        <v>128.0227672</v>
      </c>
      <c r="I225" s="203">
        <v>1.481999137</v>
      </c>
    </row>
    <row r="226">
      <c r="A226" s="22">
        <v>186.0</v>
      </c>
      <c r="B226" s="202">
        <v>107.928522</v>
      </c>
      <c r="C226" s="203">
        <v>0.958177841</v>
      </c>
      <c r="D226" s="202">
        <v>112.5502395</v>
      </c>
      <c r="E226" s="203">
        <v>1.07160716</v>
      </c>
      <c r="F226" s="202">
        <v>125.7166775</v>
      </c>
      <c r="G226" s="203">
        <v>1.30548924</v>
      </c>
      <c r="H226" s="202">
        <v>128.0303587</v>
      </c>
      <c r="I226" s="203">
        <v>1.480561868</v>
      </c>
    </row>
    <row r="227">
      <c r="A227" s="22">
        <v>187.0</v>
      </c>
      <c r="B227" s="202">
        <v>107.9318178</v>
      </c>
      <c r="C227" s="203">
        <v>0.956905651</v>
      </c>
      <c r="D227" s="202">
        <v>112.5640419</v>
      </c>
      <c r="E227" s="203">
        <v>1.070468068</v>
      </c>
      <c r="F227" s="202">
        <v>125.7071122</v>
      </c>
      <c r="G227" s="203">
        <v>1.304068497</v>
      </c>
      <c r="H227" s="202">
        <v>128.0362453</v>
      </c>
      <c r="I227" s="203">
        <v>1.479249697</v>
      </c>
    </row>
    <row r="228">
      <c r="A228" s="22">
        <v>188.0</v>
      </c>
      <c r="B228" s="202">
        <v>107.934177</v>
      </c>
      <c r="C228" s="203">
        <v>0.955776478</v>
      </c>
      <c r="D228" s="202">
        <v>112.5797166</v>
      </c>
      <c r="E228" s="203">
        <v>1.069445199</v>
      </c>
      <c r="F228" s="202">
        <v>125.6994652</v>
      </c>
      <c r="G228" s="203">
        <v>1.302795614</v>
      </c>
      <c r="H228" s="202">
        <v>128.0404395</v>
      </c>
      <c r="I228" s="203">
        <v>1.478061019</v>
      </c>
    </row>
    <row r="229">
      <c r="A229" s="22">
        <v>189.0</v>
      </c>
      <c r="B229" s="202">
        <v>107.9356257</v>
      </c>
      <c r="C229" s="203">
        <v>0.954787116</v>
      </c>
      <c r="D229" s="202">
        <v>112.5972267</v>
      </c>
      <c r="E229" s="203">
        <v>1.06853546</v>
      </c>
      <c r="F229" s="202">
        <v>125.6937261</v>
      </c>
      <c r="G229" s="203">
        <v>1.301667876</v>
      </c>
      <c r="H229" s="202">
        <v>128.0429582</v>
      </c>
      <c r="I229" s="203">
        <v>1.476993369</v>
      </c>
    </row>
    <row r="230">
      <c r="A230" s="22">
        <v>190.0</v>
      </c>
      <c r="B230" s="202">
        <v>107.936195</v>
      </c>
      <c r="C230" s="203">
        <v>0.953933264</v>
      </c>
      <c r="D230" s="202">
        <v>112.6165315</v>
      </c>
      <c r="E230" s="203">
        <v>1.067735021</v>
      </c>
      <c r="F230" s="202">
        <v>125.68988</v>
      </c>
      <c r="G230" s="203">
        <v>1.30068144</v>
      </c>
      <c r="H230" s="202">
        <v>128.0438233</v>
      </c>
      <c r="I230" s="203">
        <v>1.476043452</v>
      </c>
    </row>
    <row r="231">
      <c r="A231" s="22">
        <v>191.0</v>
      </c>
      <c r="B231" s="202">
        <v>107.935921</v>
      </c>
      <c r="C231" s="203">
        <v>0.953209575</v>
      </c>
      <c r="D231" s="202">
        <v>112.637587</v>
      </c>
      <c r="E231" s="203">
        <v>1.06703936</v>
      </c>
      <c r="F231" s="202">
        <v>125.6879074</v>
      </c>
      <c r="G231" s="203">
        <v>1.299831373</v>
      </c>
      <c r="H231" s="202">
        <v>128.0430613</v>
      </c>
      <c r="I231" s="203">
        <v>1.475207184</v>
      </c>
    </row>
    <row r="232">
      <c r="A232" s="22">
        <v>192.0</v>
      </c>
      <c r="B232" s="202">
        <v>107.9348444</v>
      </c>
      <c r="C232" s="203">
        <v>0.952609722</v>
      </c>
      <c r="D232" s="202">
        <v>112.660346</v>
      </c>
      <c r="E232" s="203">
        <v>1.066443318</v>
      </c>
      <c r="F232" s="202">
        <v>125.6877842</v>
      </c>
      <c r="G232" s="203">
        <v>1.299111716</v>
      </c>
      <c r="H232" s="202">
        <v>128.0407033</v>
      </c>
      <c r="I232" s="203">
        <v>1.47447974</v>
      </c>
    </row>
    <row r="233">
      <c r="A233" s="22">
        <v>193.0</v>
      </c>
      <c r="B233" s="202">
        <v>107.9330101</v>
      </c>
      <c r="C233" s="203">
        <v>0.952126484</v>
      </c>
      <c r="D233" s="202">
        <v>112.6847581</v>
      </c>
      <c r="E233" s="203">
        <v>1.065941162</v>
      </c>
      <c r="F233" s="202">
        <v>125.6894814</v>
      </c>
      <c r="G233" s="203">
        <v>1.29851556</v>
      </c>
      <c r="H233" s="202">
        <v>128.0367853</v>
      </c>
      <c r="I233" s="203">
        <v>1.473855615</v>
      </c>
    </row>
    <row r="234">
      <c r="A234" s="22">
        <v>194.0</v>
      </c>
      <c r="B234" s="202">
        <v>107.930467</v>
      </c>
      <c r="C234" s="203">
        <v>0.951751836</v>
      </c>
      <c r="D234" s="202">
        <v>112.7107697</v>
      </c>
      <c r="E234" s="203">
        <v>1.065526651</v>
      </c>
      <c r="F234" s="202">
        <v>125.6929653</v>
      </c>
      <c r="G234" s="203">
        <v>1.298035137</v>
      </c>
      <c r="H234" s="202">
        <v>128.0313478</v>
      </c>
      <c r="I234" s="203">
        <v>1.473328692</v>
      </c>
    </row>
    <row r="235">
      <c r="A235" s="22">
        <v>195.0</v>
      </c>
      <c r="B235" s="202">
        <v>107.9272678</v>
      </c>
      <c r="C235" s="203">
        <v>0.951477059</v>
      </c>
      <c r="D235" s="202">
        <v>112.7383244</v>
      </c>
      <c r="E235" s="203">
        <v>1.065193115</v>
      </c>
      <c r="F235" s="202">
        <v>125.6981974</v>
      </c>
      <c r="G235" s="203">
        <v>1.297661926</v>
      </c>
      <c r="H235" s="202">
        <v>128.0244359</v>
      </c>
      <c r="I235" s="203">
        <v>1.472892319</v>
      </c>
    </row>
    <row r="236">
      <c r="A236" s="22">
        <v>196.0</v>
      </c>
      <c r="B236" s="202">
        <v>107.923468</v>
      </c>
      <c r="C236" s="203">
        <v>0.951292861</v>
      </c>
      <c r="D236" s="202">
        <v>112.7673632</v>
      </c>
      <c r="E236" s="203">
        <v>1.064933536</v>
      </c>
      <c r="F236" s="202">
        <v>125.705134</v>
      </c>
      <c r="G236" s="203">
        <v>1.297386762</v>
      </c>
      <c r="H236" s="202">
        <v>128.0160993</v>
      </c>
      <c r="I236" s="203">
        <v>1.472539392</v>
      </c>
    </row>
    <row r="237">
      <c r="A237" s="22">
        <v>197.0</v>
      </c>
      <c r="B237" s="202">
        <v>107.9191264</v>
      </c>
      <c r="C237" s="203">
        <v>0.951189501</v>
      </c>
      <c r="D237" s="202">
        <v>112.7978244</v>
      </c>
      <c r="E237" s="203">
        <v>1.064740632</v>
      </c>
      <c r="F237" s="202">
        <v>125.7137269</v>
      </c>
      <c r="G237" s="203">
        <v>1.297199969</v>
      </c>
      <c r="H237" s="202">
        <v>128.0063922</v>
      </c>
      <c r="I237" s="203">
        <v>1.472262447</v>
      </c>
    </row>
    <row r="238">
      <c r="A238" s="22">
        <v>198.0</v>
      </c>
      <c r="B238" s="202">
        <v>107.914304</v>
      </c>
      <c r="C238" s="203">
        <v>0.951156924</v>
      </c>
      <c r="D238" s="202">
        <v>112.8296439</v>
      </c>
      <c r="E238" s="203">
        <v>1.064606942</v>
      </c>
      <c r="F238" s="202">
        <v>125.7239229</v>
      </c>
      <c r="G238" s="203">
        <v>1.297091481</v>
      </c>
      <c r="H238" s="202">
        <v>127.9953728</v>
      </c>
      <c r="I238" s="203">
        <v>1.472053749</v>
      </c>
    </row>
    <row r="239">
      <c r="A239" s="22">
        <v>199.0</v>
      </c>
      <c r="B239" s="202">
        <v>107.9090638</v>
      </c>
      <c r="C239" s="203">
        <v>0.951184896</v>
      </c>
      <c r="D239" s="202">
        <v>112.8627555</v>
      </c>
      <c r="E239" s="203">
        <v>1.064524922</v>
      </c>
      <c r="F239" s="202">
        <v>125.7356639</v>
      </c>
      <c r="G239" s="203">
        <v>1.297050988</v>
      </c>
      <c r="H239" s="202">
        <v>127.9831038</v>
      </c>
      <c r="I239" s="203">
        <v>1.47190539</v>
      </c>
    </row>
    <row r="240">
      <c r="A240" s="22">
        <v>200.0</v>
      </c>
      <c r="B240" s="202">
        <v>107.9034708</v>
      </c>
      <c r="C240" s="203">
        <v>0.951263142</v>
      </c>
      <c r="D240" s="202">
        <v>112.897091</v>
      </c>
      <c r="E240" s="203">
        <v>1.064487028</v>
      </c>
      <c r="F240" s="202">
        <v>125.748887</v>
      </c>
      <c r="G240" s="203">
        <v>1.297068068</v>
      </c>
      <c r="H240" s="202">
        <v>127.9696518</v>
      </c>
      <c r="I240" s="203">
        <v>1.471809387</v>
      </c>
    </row>
    <row r="241">
      <c r="A241" s="22">
        <v>201.0</v>
      </c>
      <c r="B241" s="202">
        <v>107.897591</v>
      </c>
      <c r="C241" s="203">
        <v>0.951381484</v>
      </c>
      <c r="D241" s="202">
        <v>112.9325802</v>
      </c>
      <c r="E241" s="203">
        <v>1.064485804</v>
      </c>
      <c r="F241" s="202">
        <v>125.7635245</v>
      </c>
      <c r="G241" s="203">
        <v>1.297132331</v>
      </c>
      <c r="H241" s="202">
        <v>127.9550873</v>
      </c>
      <c r="I241" s="203">
        <v>1.471757779</v>
      </c>
    </row>
    <row r="242">
      <c r="A242" s="22">
        <v>202.0</v>
      </c>
      <c r="B242" s="202">
        <v>107.8914913</v>
      </c>
      <c r="C242" s="203">
        <v>0.951529972</v>
      </c>
      <c r="D242" s="202">
        <v>112.9691514</v>
      </c>
      <c r="E242" s="203">
        <v>1.064513975</v>
      </c>
      <c r="F242" s="202">
        <v>125.7795041</v>
      </c>
      <c r="G242" s="203">
        <v>1.297233551</v>
      </c>
      <c r="H242" s="202">
        <v>127.9394844</v>
      </c>
      <c r="I242" s="203">
        <v>1.471742724</v>
      </c>
    </row>
    <row r="243">
      <c r="A243" s="22">
        <v>203.0</v>
      </c>
      <c r="B243" s="202">
        <v>107.8852394</v>
      </c>
      <c r="C243" s="203">
        <v>0.951699013</v>
      </c>
      <c r="D243" s="202">
        <v>113.0067316</v>
      </c>
      <c r="E243" s="203">
        <v>1.064564517</v>
      </c>
      <c r="F243" s="202">
        <v>125.7967487</v>
      </c>
      <c r="G243" s="203">
        <v>1.297361801</v>
      </c>
      <c r="H243" s="202">
        <v>127.9229209</v>
      </c>
      <c r="I243" s="203">
        <v>1.47175659</v>
      </c>
    </row>
    <row r="244">
      <c r="A244" s="22">
        <v>204.0</v>
      </c>
      <c r="B244" s="202">
        <v>107.8789029</v>
      </c>
      <c r="C244" s="203">
        <v>0.951879488</v>
      </c>
      <c r="D244" s="202">
        <v>113.0452463</v>
      </c>
      <c r="E244" s="203">
        <v>1.064630746</v>
      </c>
      <c r="F244" s="202">
        <v>125.8151768</v>
      </c>
      <c r="G244" s="203">
        <v>1.297507576</v>
      </c>
      <c r="H244" s="202">
        <v>127.9054778</v>
      </c>
      <c r="I244" s="203">
        <v>1.471792044</v>
      </c>
    </row>
    <row r="245">
      <c r="A245" s="22">
        <v>205.0</v>
      </c>
      <c r="B245" s="202">
        <v>107.8725493</v>
      </c>
      <c r="C245" s="203">
        <v>0.952062867</v>
      </c>
      <c r="D245" s="202">
        <v>113.0846201</v>
      </c>
      <c r="E245" s="203">
        <v>1.064706379</v>
      </c>
      <c r="F245" s="202">
        <v>125.8347025</v>
      </c>
      <c r="G245" s="203">
        <v>1.297661916</v>
      </c>
      <c r="H245" s="202">
        <v>127.8872389</v>
      </c>
      <c r="I245" s="203">
        <v>1.471842136</v>
      </c>
    </row>
    <row r="246">
      <c r="A246" s="22">
        <v>206.0</v>
      </c>
      <c r="B246" s="202">
        <v>107.8662454</v>
      </c>
      <c r="C246" s="203">
        <v>0.9522413</v>
      </c>
      <c r="D246" s="202">
        <v>113.1247769</v>
      </c>
      <c r="E246" s="203">
        <v>1.064785603</v>
      </c>
      <c r="F246" s="202">
        <v>125.8552358</v>
      </c>
      <c r="G246" s="203">
        <v>1.297816504</v>
      </c>
      <c r="H246" s="202">
        <v>127.8682911</v>
      </c>
      <c r="I246" s="203">
        <v>1.471900374</v>
      </c>
    </row>
    <row r="247">
      <c r="A247" s="22">
        <v>207.0</v>
      </c>
      <c r="B247" s="202">
        <v>107.8600572</v>
      </c>
      <c r="C247" s="203">
        <v>0.952407708</v>
      </c>
      <c r="D247" s="202">
        <v>113.1656398</v>
      </c>
      <c r="E247" s="203">
        <v>1.064863129</v>
      </c>
      <c r="F247" s="202">
        <v>125.8766824</v>
      </c>
      <c r="G247" s="203">
        <v>1.297963768</v>
      </c>
      <c r="H247" s="202">
        <v>127.8487237</v>
      </c>
      <c r="I247" s="203">
        <v>1.471960791</v>
      </c>
    </row>
    <row r="248">
      <c r="A248" s="22">
        <v>208.0</v>
      </c>
      <c r="B248" s="202">
        <v>107.8540493</v>
      </c>
      <c r="C248" s="203">
        <v>0.952555855</v>
      </c>
      <c r="D248" s="202">
        <v>113.2071314</v>
      </c>
      <c r="E248" s="203">
        <v>1.064934242</v>
      </c>
      <c r="F248" s="202">
        <v>125.8989443</v>
      </c>
      <c r="G248" s="203">
        <v>1.298096956</v>
      </c>
      <c r="H248" s="202">
        <v>127.8286284</v>
      </c>
      <c r="I248" s="203">
        <v>1.472018007</v>
      </c>
    </row>
    <row r="249">
      <c r="A249" s="22">
        <v>209.0</v>
      </c>
      <c r="B249" s="202">
        <v>107.848285</v>
      </c>
      <c r="C249" s="203">
        <v>0.952680403</v>
      </c>
      <c r="D249" s="202">
        <v>113.2491744</v>
      </c>
      <c r="E249" s="203">
        <v>1.064994835</v>
      </c>
      <c r="F249" s="202">
        <v>125.9219197</v>
      </c>
      <c r="G249" s="203">
        <v>1.298210209</v>
      </c>
      <c r="H249" s="202">
        <v>127.8080986</v>
      </c>
      <c r="I249" s="203">
        <v>1.472067274</v>
      </c>
    </row>
    <row r="250">
      <c r="A250" s="22">
        <v>210.0</v>
      </c>
      <c r="B250" s="202">
        <v>107.8428255</v>
      </c>
      <c r="C250" s="203">
        <v>0.952776957</v>
      </c>
      <c r="D250" s="202">
        <v>113.291691</v>
      </c>
      <c r="E250" s="203">
        <v>1.065041443</v>
      </c>
      <c r="F250" s="202">
        <v>125.9455036</v>
      </c>
      <c r="G250" s="203">
        <v>1.298298608</v>
      </c>
      <c r="H250" s="202">
        <v>127.7872296</v>
      </c>
      <c r="I250" s="203">
        <v>1.47210452</v>
      </c>
    </row>
    <row r="251">
      <c r="A251" s="22">
        <v>211.0</v>
      </c>
      <c r="B251" s="202">
        <v>107.8377299</v>
      </c>
      <c r="C251" s="203">
        <v>0.95284209</v>
      </c>
      <c r="D251" s="202">
        <v>113.3346039</v>
      </c>
      <c r="E251" s="203">
        <v>1.065071258</v>
      </c>
      <c r="F251" s="202">
        <v>125.9695877</v>
      </c>
      <c r="G251" s="203">
        <v>1.29835821</v>
      </c>
      <c r="H251" s="202">
        <v>127.766118</v>
      </c>
      <c r="I251" s="203">
        <v>1.472126375</v>
      </c>
    </row>
    <row r="252">
      <c r="A252" s="22">
        <v>212.0</v>
      </c>
      <c r="B252" s="202">
        <v>107.833055</v>
      </c>
      <c r="C252" s="203">
        <v>0.952873355</v>
      </c>
      <c r="D252" s="202">
        <v>113.3778359</v>
      </c>
      <c r="E252" s="203">
        <v>1.065082142</v>
      </c>
      <c r="F252" s="202">
        <v>125.994061</v>
      </c>
      <c r="G252" s="203">
        <v>1.298386072</v>
      </c>
      <c r="H252" s="202">
        <v>127.7448614</v>
      </c>
      <c r="I252" s="203">
        <v>1.472130186</v>
      </c>
    </row>
    <row r="253">
      <c r="A253" s="22">
        <v>213.0</v>
      </c>
      <c r="B253" s="202">
        <v>107.8288548</v>
      </c>
      <c r="C253" s="203">
        <v>0.952869281</v>
      </c>
      <c r="D253" s="202">
        <v>113.4213106</v>
      </c>
      <c r="E253" s="203">
        <v>1.065072623</v>
      </c>
      <c r="F253" s="202">
        <v>126.0188096</v>
      </c>
      <c r="G253" s="203">
        <v>1.29838025</v>
      </c>
      <c r="H253" s="202">
        <v>127.7235582</v>
      </c>
      <c r="I253" s="203">
        <v>1.47211403</v>
      </c>
    </row>
    <row r="254">
      <c r="A254" s="22">
        <v>214.0</v>
      </c>
      <c r="B254" s="202">
        <v>107.8251806</v>
      </c>
      <c r="C254" s="203">
        <v>0.952829355</v>
      </c>
      <c r="D254" s="202">
        <v>113.4649518</v>
      </c>
      <c r="E254" s="203">
        <v>1.065041886</v>
      </c>
      <c r="F254" s="202">
        <v>126.0437178</v>
      </c>
      <c r="G254" s="203">
        <v>1.298339788</v>
      </c>
      <c r="H254" s="202">
        <v>127.7023071</v>
      </c>
      <c r="I254" s="203">
        <v>1.472076703</v>
      </c>
    </row>
    <row r="255">
      <c r="A255" s="22">
        <v>215.0</v>
      </c>
      <c r="B255" s="202">
        <v>107.8220805</v>
      </c>
      <c r="C255" s="203">
        <v>0.952753985</v>
      </c>
      <c r="D255" s="202">
        <v>113.5086845</v>
      </c>
      <c r="E255" s="203">
        <v>1.064989754</v>
      </c>
      <c r="F255" s="202">
        <v>126.0686679</v>
      </c>
      <c r="G255" s="203">
        <v>1.298264694</v>
      </c>
      <c r="H255" s="202">
        <v>127.6812069</v>
      </c>
      <c r="I255" s="203">
        <v>1.472017708</v>
      </c>
    </row>
    <row r="256">
      <c r="A256" s="22">
        <v>216.0</v>
      </c>
      <c r="B256" s="202">
        <v>107.8195993</v>
      </c>
      <c r="C256" s="203">
        <v>0.952644458</v>
      </c>
      <c r="D256" s="202">
        <v>113.5524346</v>
      </c>
      <c r="E256" s="203">
        <v>1.064916659</v>
      </c>
      <c r="F256" s="202">
        <v>126.0935406</v>
      </c>
      <c r="G256" s="203">
        <v>1.298155894</v>
      </c>
      <c r="H256" s="202">
        <v>127.6603559</v>
      </c>
      <c r="I256" s="203">
        <v>1.471937229</v>
      </c>
    </row>
    <row r="257">
      <c r="A257" s="22">
        <v>217.0</v>
      </c>
      <c r="B257" s="202">
        <v>107.8177785</v>
      </c>
      <c r="C257" s="203">
        <v>0.952502878</v>
      </c>
      <c r="D257" s="202">
        <v>113.596129</v>
      </c>
      <c r="E257" s="203">
        <v>1.064823605</v>
      </c>
      <c r="F257" s="202">
        <v>126.1182157</v>
      </c>
      <c r="G257" s="203">
        <v>1.298015179</v>
      </c>
      <c r="H257" s="202">
        <v>127.639852</v>
      </c>
      <c r="I257" s="203">
        <v>1.471836095</v>
      </c>
    </row>
    <row r="258">
      <c r="A258" s="22">
        <v>218.0</v>
      </c>
      <c r="B258" s="202">
        <v>107.8166558</v>
      </c>
      <c r="C258" s="203">
        <v>0.952332092</v>
      </c>
      <c r="D258" s="202">
        <v>113.6396961</v>
      </c>
      <c r="E258" s="203">
        <v>1.064712124</v>
      </c>
      <c r="F258" s="202">
        <v>126.1425722</v>
      </c>
      <c r="G258" s="203">
        <v>1.297845136</v>
      </c>
      <c r="H258" s="202">
        <v>127.6197918</v>
      </c>
      <c r="I258" s="203">
        <v>1.471715738</v>
      </c>
    </row>
    <row r="259">
      <c r="A259" s="22">
        <v>219.0</v>
      </c>
      <c r="B259" s="202">
        <v>107.8162653</v>
      </c>
      <c r="C259" s="203">
        <v>0.952135615</v>
      </c>
      <c r="D259" s="202">
        <v>113.6830654</v>
      </c>
      <c r="E259" s="203">
        <v>1.064584225</v>
      </c>
      <c r="F259" s="202">
        <v>126.1664891</v>
      </c>
      <c r="G259" s="203">
        <v>1.297649069</v>
      </c>
      <c r="H259" s="202">
        <v>127.6002707</v>
      </c>
      <c r="I259" s="203">
        <v>1.471578138</v>
      </c>
    </row>
    <row r="260">
      <c r="A260" s="22">
        <v>220.0</v>
      </c>
      <c r="B260" s="202">
        <v>107.8166374</v>
      </c>
      <c r="C260" s="203">
        <v>0.951917536</v>
      </c>
      <c r="D260" s="202">
        <v>113.7261683</v>
      </c>
      <c r="E260" s="203">
        <v>1.064442333</v>
      </c>
      <c r="F260" s="202">
        <v>126.1898453</v>
      </c>
      <c r="G260" s="203">
        <v>1.29743091</v>
      </c>
      <c r="H260" s="202">
        <v>127.5813822</v>
      </c>
      <c r="I260" s="203">
        <v>1.471425764</v>
      </c>
    </row>
    <row r="261">
      <c r="A261" s="22">
        <v>221.0</v>
      </c>
      <c r="B261" s="202">
        <v>107.8177984</v>
      </c>
      <c r="C261" s="203">
        <v>0.951682421</v>
      </c>
      <c r="D261" s="202">
        <v>113.7689375</v>
      </c>
      <c r="E261" s="203">
        <v>1.064289236</v>
      </c>
      <c r="F261" s="202">
        <v>126.2125209</v>
      </c>
      <c r="G261" s="203">
        <v>1.297195121</v>
      </c>
      <c r="H261" s="202">
        <v>127.5632179</v>
      </c>
      <c r="I261" s="203">
        <v>1.47126151</v>
      </c>
    </row>
    <row r="262">
      <c r="A262" s="22">
        <v>222.0</v>
      </c>
      <c r="B262" s="202">
        <v>107.8197707</v>
      </c>
      <c r="C262" s="203">
        <v>0.951435213</v>
      </c>
      <c r="D262" s="202">
        <v>113.8113077</v>
      </c>
      <c r="E262" s="203">
        <v>1.064128009</v>
      </c>
      <c r="F262" s="202">
        <v>126.2343967</v>
      </c>
      <c r="G262" s="203">
        <v>1.296946595</v>
      </c>
      <c r="H262" s="202">
        <v>127.5458668</v>
      </c>
      <c r="I262" s="203">
        <v>1.471088624</v>
      </c>
    </row>
    <row r="263">
      <c r="A263" s="22">
        <v>223.0</v>
      </c>
      <c r="B263" s="202">
        <v>107.8225725</v>
      </c>
      <c r="C263" s="203">
        <v>0.951181121</v>
      </c>
      <c r="D263" s="202">
        <v>113.8532153</v>
      </c>
      <c r="E263" s="203">
        <v>1.063961952</v>
      </c>
      <c r="F263" s="202">
        <v>126.2553557</v>
      </c>
      <c r="G263" s="203">
        <v>1.296690542</v>
      </c>
      <c r="H263" s="202">
        <v>127.529415</v>
      </c>
      <c r="I263" s="203">
        <v>1.470910634</v>
      </c>
    </row>
    <row r="264">
      <c r="A264" s="22">
        <v>224.0</v>
      </c>
      <c r="B264" s="202">
        <v>107.8262181</v>
      </c>
      <c r="C264" s="203">
        <v>0.950925519</v>
      </c>
      <c r="D264" s="202">
        <v>113.8945987</v>
      </c>
      <c r="E264" s="203">
        <v>1.063794521</v>
      </c>
      <c r="F264" s="202">
        <v>126.2752828</v>
      </c>
      <c r="G264" s="203">
        <v>1.296432384</v>
      </c>
      <c r="H264" s="202">
        <v>127.5139457</v>
      </c>
      <c r="I264" s="203">
        <v>1.470731271</v>
      </c>
    </row>
    <row r="265">
      <c r="A265" s="22">
        <v>225.0</v>
      </c>
      <c r="B265" s="202">
        <v>107.8307176</v>
      </c>
      <c r="C265" s="203">
        <v>0.950673831</v>
      </c>
      <c r="D265" s="202">
        <v>113.9353984</v>
      </c>
      <c r="E265" s="203">
        <v>1.063629253</v>
      </c>
      <c r="F265" s="202">
        <v>126.2940657</v>
      </c>
      <c r="G265" s="203">
        <v>1.29617764</v>
      </c>
      <c r="H265" s="202">
        <v>127.4995384</v>
      </c>
      <c r="I265" s="203">
        <v>1.470554394</v>
      </c>
    </row>
    <row r="266">
      <c r="A266" s="22">
        <v>226.0</v>
      </c>
      <c r="B266" s="202">
        <v>107.836077</v>
      </c>
      <c r="C266" s="203">
        <v>0.950431427</v>
      </c>
      <c r="D266" s="202">
        <v>113.9755568</v>
      </c>
      <c r="E266" s="203">
        <v>1.063469703</v>
      </c>
      <c r="F266" s="202">
        <v>126.3115955</v>
      </c>
      <c r="G266" s="203">
        <v>1.29593182</v>
      </c>
      <c r="H266" s="202">
        <v>127.4862689</v>
      </c>
      <c r="I266" s="203">
        <v>1.470383911</v>
      </c>
    </row>
    <row r="267">
      <c r="A267" s="22">
        <v>227.0</v>
      </c>
      <c r="B267" s="202">
        <v>107.8422982</v>
      </c>
      <c r="C267" s="203">
        <v>0.950203517</v>
      </c>
      <c r="D267" s="202">
        <v>114.0150187</v>
      </c>
      <c r="E267" s="203">
        <v>1.06331937</v>
      </c>
      <c r="F267" s="202">
        <v>126.327767</v>
      </c>
      <c r="G267" s="203">
        <v>1.295700314</v>
      </c>
      <c r="H267" s="202">
        <v>127.4742089</v>
      </c>
      <c r="I267" s="203">
        <v>1.470223704</v>
      </c>
    </row>
    <row r="268">
      <c r="A268" s="22">
        <v>228.0</v>
      </c>
      <c r="B268" s="202">
        <v>107.849379</v>
      </c>
      <c r="C268" s="203">
        <v>0.94999506</v>
      </c>
      <c r="D268" s="202">
        <v>114.053731</v>
      </c>
      <c r="E268" s="203">
        <v>1.063181643</v>
      </c>
      <c r="F268" s="202">
        <v>126.3424792</v>
      </c>
      <c r="G268" s="203">
        <v>1.295488296</v>
      </c>
      <c r="H268" s="202">
        <v>127.4634256</v>
      </c>
      <c r="I268" s="203">
        <v>1.470077558</v>
      </c>
    </row>
    <row r="269">
      <c r="A269" s="22">
        <v>229.0</v>
      </c>
      <c r="B269" s="202">
        <v>107.8573132</v>
      </c>
      <c r="C269" s="203">
        <v>0.949810662</v>
      </c>
      <c r="D269" s="202">
        <v>114.0916428</v>
      </c>
      <c r="E269" s="203">
        <v>1.06305973</v>
      </c>
      <c r="F269" s="202">
        <v>126.3556362</v>
      </c>
      <c r="G269" s="203">
        <v>1.295300623</v>
      </c>
      <c r="H269" s="202">
        <v>127.4539815</v>
      </c>
      <c r="I269" s="203">
        <v>1.469949092</v>
      </c>
    </row>
    <row r="270">
      <c r="A270" s="22">
        <v>230.0</v>
      </c>
      <c r="B270" s="202">
        <v>107.8660907</v>
      </c>
      <c r="C270" s="203">
        <v>0.949654504</v>
      </c>
      <c r="D270" s="202">
        <v>114.1287058</v>
      </c>
      <c r="E270" s="203">
        <v>1.062956615</v>
      </c>
      <c r="F270" s="202">
        <v>126.3671473</v>
      </c>
      <c r="G270" s="203">
        <v>1.295141753</v>
      </c>
      <c r="H270" s="202">
        <v>127.4459341</v>
      </c>
      <c r="I270" s="203">
        <v>1.469841696</v>
      </c>
    </row>
    <row r="271">
      <c r="A271" s="22">
        <v>231.0</v>
      </c>
      <c r="B271" s="202">
        <v>107.8756973</v>
      </c>
      <c r="C271" s="203">
        <v>0.949530263</v>
      </c>
      <c r="D271" s="202">
        <v>114.1648738</v>
      </c>
      <c r="E271" s="203">
        <v>1.062875002</v>
      </c>
      <c r="F271" s="202">
        <v>126.3769277</v>
      </c>
      <c r="G271" s="203">
        <v>1.295015669</v>
      </c>
      <c r="H271" s="202">
        <v>127.4393357</v>
      </c>
      <c r="I271" s="203">
        <v>1.469758474</v>
      </c>
    </row>
    <row r="272">
      <c r="A272" s="22">
        <v>232.0</v>
      </c>
      <c r="B272" s="202">
        <v>107.8861152</v>
      </c>
      <c r="C272" s="203">
        <v>0.949441053</v>
      </c>
      <c r="D272" s="202">
        <v>114.200103</v>
      </c>
      <c r="E272" s="203">
        <v>1.062817275</v>
      </c>
      <c r="F272" s="202">
        <v>126.3848987</v>
      </c>
      <c r="G272" s="203">
        <v>1.29492581</v>
      </c>
      <c r="H272" s="202">
        <v>127.4342332</v>
      </c>
      <c r="I272" s="203">
        <v>1.469702197</v>
      </c>
    </row>
    <row r="273">
      <c r="A273" s="22">
        <v>233.0</v>
      </c>
      <c r="B273" s="202">
        <v>107.8973227</v>
      </c>
      <c r="C273" s="203">
        <v>0.949389377</v>
      </c>
      <c r="D273" s="202">
        <v>114.2343523</v>
      </c>
      <c r="E273" s="203">
        <v>1.062785469</v>
      </c>
      <c r="F273" s="202">
        <v>126.3909888</v>
      </c>
      <c r="G273" s="203">
        <v>1.294875021</v>
      </c>
      <c r="H273" s="202">
        <v>127.4306676</v>
      </c>
      <c r="I273" s="203">
        <v>1.469675255</v>
      </c>
    </row>
    <row r="274">
      <c r="A274" s="22">
        <v>234.0</v>
      </c>
      <c r="B274" s="202">
        <v>107.9092947</v>
      </c>
      <c r="C274" s="203">
        <v>0.949377089</v>
      </c>
      <c r="D274" s="202">
        <v>114.2675827</v>
      </c>
      <c r="E274" s="203">
        <v>1.062781236</v>
      </c>
      <c r="F274" s="202">
        <v>126.3951334</v>
      </c>
      <c r="G274" s="203">
        <v>1.294865512</v>
      </c>
      <c r="H274" s="202">
        <v>127.4286741</v>
      </c>
      <c r="I274" s="203">
        <v>1.469679632</v>
      </c>
    </row>
    <row r="275">
      <c r="A275" s="22">
        <v>235.0</v>
      </c>
      <c r="B275" s="202">
        <v>107.9220026</v>
      </c>
      <c r="C275" s="203">
        <v>0.949405376</v>
      </c>
      <c r="D275" s="202">
        <v>114.2997578</v>
      </c>
      <c r="E275" s="203">
        <v>1.062805832</v>
      </c>
      <c r="F275" s="202">
        <v>126.3972758</v>
      </c>
      <c r="G275" s="203">
        <v>1.294898833</v>
      </c>
      <c r="H275" s="202">
        <v>127.4282818</v>
      </c>
      <c r="I275" s="203">
        <v>1.469716873</v>
      </c>
    </row>
    <row r="276">
      <c r="A276" s="22">
        <v>236.0</v>
      </c>
      <c r="B276" s="202">
        <v>107.9354143</v>
      </c>
      <c r="C276" s="203">
        <v>0.949474749</v>
      </c>
      <c r="D276" s="202">
        <v>114.3308437</v>
      </c>
      <c r="E276" s="203">
        <v>1.062860107</v>
      </c>
      <c r="F276" s="202">
        <v>126.3973671</v>
      </c>
      <c r="G276" s="203">
        <v>1.294975861</v>
      </c>
      <c r="H276" s="202">
        <v>127.4295137</v>
      </c>
      <c r="I276" s="203">
        <v>1.469788072</v>
      </c>
    </row>
    <row r="277">
      <c r="A277" s="22">
        <v>237.0</v>
      </c>
      <c r="B277" s="202">
        <v>107.9494948</v>
      </c>
      <c r="C277" s="203">
        <v>0.94958505</v>
      </c>
      <c r="D277" s="202">
        <v>114.3608089</v>
      </c>
      <c r="E277" s="203">
        <v>1.0629445</v>
      </c>
      <c r="F277" s="202">
        <v>126.3953672</v>
      </c>
      <c r="G277" s="203">
        <v>1.2950968</v>
      </c>
      <c r="H277" s="202">
        <v>127.4323862</v>
      </c>
      <c r="I277" s="203">
        <v>1.469893868</v>
      </c>
    </row>
    <row r="278">
      <c r="A278" s="22">
        <v>238.0</v>
      </c>
      <c r="B278" s="202">
        <v>107.9642058</v>
      </c>
      <c r="C278" s="203">
        <v>0.949735473</v>
      </c>
      <c r="D278" s="202">
        <v>114.3896243</v>
      </c>
      <c r="E278" s="203">
        <v>1.063059045</v>
      </c>
      <c r="F278" s="202">
        <v>126.3912443</v>
      </c>
      <c r="G278" s="203">
        <v>1.295261199</v>
      </c>
      <c r="H278" s="202">
        <v>127.4369095</v>
      </c>
      <c r="I278" s="203">
        <v>1.47003444</v>
      </c>
    </row>
    <row r="279">
      <c r="A279" s="22">
        <v>239.0</v>
      </c>
      <c r="B279" s="202">
        <v>107.9795065</v>
      </c>
      <c r="C279" s="203">
        <v>0.949924602</v>
      </c>
      <c r="D279" s="202">
        <v>114.4172634</v>
      </c>
      <c r="E279" s="203">
        <v>1.063203389</v>
      </c>
      <c r="F279" s="202">
        <v>126.384976</v>
      </c>
      <c r="G279" s="203">
        <v>1.29546798</v>
      </c>
      <c r="H279" s="202">
        <v>127.4430871</v>
      </c>
      <c r="I279" s="203">
        <v>1.470209521</v>
      </c>
    </row>
    <row r="280">
      <c r="A280" s="22">
        <v>240.0</v>
      </c>
      <c r="B280" s="202">
        <v>107.995353</v>
      </c>
      <c r="C280" s="203">
        <v>0.950150451</v>
      </c>
      <c r="D280" s="202">
        <v>114.443702</v>
      </c>
      <c r="E280" s="203">
        <v>1.063376804</v>
      </c>
      <c r="F280" s="202">
        <v>126.3765488</v>
      </c>
      <c r="G280" s="203">
        <v>1.295715477</v>
      </c>
      <c r="H280" s="202">
        <v>127.450916</v>
      </c>
      <c r="I280" s="203">
        <v>1.47041842</v>
      </c>
    </row>
    <row r="281">
      <c r="A281" s="22">
        <v>241.0</v>
      </c>
      <c r="B281" s="202">
        <v>108.0116995</v>
      </c>
      <c r="C281" s="203">
        <v>0.95041053</v>
      </c>
      <c r="D281" s="202">
        <v>114.4689185</v>
      </c>
      <c r="E281" s="203">
        <v>1.063578221</v>
      </c>
      <c r="F281" s="202">
        <v>126.3659591</v>
      </c>
      <c r="G281" s="203">
        <v>1.296001488</v>
      </c>
      <c r="H281" s="202">
        <v>127.4603865</v>
      </c>
      <c r="I281" s="203">
        <v>1.47066004</v>
      </c>
    </row>
    <row r="282">
      <c r="A282" s="22">
        <v>242.0</v>
      </c>
      <c r="B282" s="202">
        <v>108.0284975</v>
      </c>
      <c r="C282" s="203">
        <v>0.950701908</v>
      </c>
      <c r="D282" s="202">
        <v>114.4928933</v>
      </c>
      <c r="E282" s="203">
        <v>1.063806259</v>
      </c>
      <c r="F282" s="202">
        <v>126.3532124</v>
      </c>
      <c r="G282" s="203">
        <v>1.296323338</v>
      </c>
      <c r="H282" s="202">
        <v>127.4714824</v>
      </c>
      <c r="I282" s="203">
        <v>1.470932915</v>
      </c>
    </row>
    <row r="283">
      <c r="A283" s="22">
        <v>243.0</v>
      </c>
      <c r="B283" s="202">
        <v>108.0456966</v>
      </c>
      <c r="C283" s="203">
        <v>0.951021292</v>
      </c>
      <c r="D283" s="202">
        <v>114.5156098</v>
      </c>
      <c r="E283" s="203">
        <v>1.064059258</v>
      </c>
      <c r="F283" s="202">
        <v>126.3383245</v>
      </c>
      <c r="G283" s="203">
        <v>1.296677943</v>
      </c>
      <c r="H283" s="202">
        <v>127.4841809</v>
      </c>
      <c r="I283" s="203">
        <v>1.471235248</v>
      </c>
    </row>
    <row r="284">
      <c r="A284" s="22">
        <v>244.0</v>
      </c>
      <c r="B284" s="202">
        <v>108.0632449</v>
      </c>
      <c r="C284" s="203">
        <v>0.95136511</v>
      </c>
      <c r="D284" s="202">
        <v>114.5370532</v>
      </c>
      <c r="E284" s="203">
        <v>1.064335324</v>
      </c>
      <c r="F284" s="202">
        <v>126.3213205</v>
      </c>
      <c r="G284" s="203">
        <v>1.297061893</v>
      </c>
      <c r="H284" s="202">
        <v>127.4984528</v>
      </c>
      <c r="I284" s="203">
        <v>1.471564951</v>
      </c>
    </row>
    <row r="285">
      <c r="A285" s="22">
        <v>245.0</v>
      </c>
      <c r="B285" s="202">
        <v>108.0810883</v>
      </c>
      <c r="C285" s="203">
        <v>0.951729595</v>
      </c>
      <c r="D285" s="202">
        <v>114.5572113</v>
      </c>
      <c r="E285" s="203">
        <v>1.064632368</v>
      </c>
      <c r="F285" s="202">
        <v>126.3022355</v>
      </c>
      <c r="G285" s="203">
        <v>1.297471525</v>
      </c>
      <c r="H285" s="202">
        <v>127.5142624</v>
      </c>
      <c r="I285" s="203">
        <v>1.471919695</v>
      </c>
    </row>
    <row r="286">
      <c r="A286" s="22">
        <v>246.0</v>
      </c>
      <c r="B286" s="202">
        <v>108.099172</v>
      </c>
      <c r="C286" s="203">
        <v>0.952110877</v>
      </c>
      <c r="D286" s="202">
        <v>114.5760743</v>
      </c>
      <c r="E286" s="203">
        <v>1.064948152</v>
      </c>
      <c r="F286" s="202">
        <v>126.2811143</v>
      </c>
      <c r="G286" s="203">
        <v>1.29790301</v>
      </c>
      <c r="H286" s="202">
        <v>127.5315678</v>
      </c>
      <c r="I286" s="203">
        <v>1.472296952</v>
      </c>
    </row>
    <row r="287">
      <c r="A287" s="22">
        <v>247.0</v>
      </c>
      <c r="B287" s="202">
        <v>108.1174396</v>
      </c>
      <c r="C287" s="203">
        <v>0.952505071</v>
      </c>
      <c r="D287" s="202">
        <v>114.5936343</v>
      </c>
      <c r="E287" s="203">
        <v>1.065280331</v>
      </c>
      <c r="F287" s="202">
        <v>126.2580112</v>
      </c>
      <c r="G287" s="203">
        <v>1.298352432</v>
      </c>
      <c r="H287" s="202">
        <v>127.5503208</v>
      </c>
      <c r="I287" s="203">
        <v>1.472694055</v>
      </c>
    </row>
    <row r="288">
      <c r="A288" s="22">
        <v>248.0</v>
      </c>
      <c r="B288" s="202">
        <v>108.1358341</v>
      </c>
      <c r="C288" s="203">
        <v>0.952908362</v>
      </c>
      <c r="D288" s="202">
        <v>114.6098859</v>
      </c>
      <c r="E288" s="203">
        <v>1.065626501</v>
      </c>
      <c r="F288" s="202">
        <v>126.2329903</v>
      </c>
      <c r="G288" s="203">
        <v>1.298815872</v>
      </c>
      <c r="H288" s="202">
        <v>127.5704676</v>
      </c>
      <c r="I288" s="203">
        <v>1.473108239</v>
      </c>
    </row>
    <row r="289">
      <c r="A289" s="22">
        <v>249.0</v>
      </c>
      <c r="B289" s="202">
        <v>108.1542977</v>
      </c>
      <c r="C289" s="203">
        <v>0.953317088</v>
      </c>
      <c r="D289" s="202">
        <v>114.6248259</v>
      </c>
      <c r="E289" s="203">
        <v>1.065984237</v>
      </c>
      <c r="F289" s="202">
        <v>126.2061244</v>
      </c>
      <c r="G289" s="203">
        <v>1.299289487</v>
      </c>
      <c r="H289" s="202">
        <v>127.5919484</v>
      </c>
      <c r="I289" s="203">
        <v>1.473536697</v>
      </c>
    </row>
    <row r="290">
      <c r="A290" s="22">
        <v>250.0</v>
      </c>
      <c r="B290" s="202">
        <v>108.1727724</v>
      </c>
      <c r="C290" s="203">
        <v>0.953727815</v>
      </c>
      <c r="D290" s="202">
        <v>114.6384532</v>
      </c>
      <c r="E290" s="203">
        <v>1.066351139</v>
      </c>
      <c r="F290" s="202">
        <v>126.1774958</v>
      </c>
      <c r="G290" s="203">
        <v>1.299769578</v>
      </c>
      <c r="H290" s="202">
        <v>127.6146981</v>
      </c>
      <c r="I290" s="203">
        <v>1.473976628</v>
      </c>
    </row>
    <row r="291">
      <c r="A291" s="22">
        <v>251.0</v>
      </c>
      <c r="B291" s="202">
        <v>108.1911999</v>
      </c>
      <c r="C291" s="203">
        <v>0.954137403</v>
      </c>
      <c r="D291" s="202">
        <v>114.6507687</v>
      </c>
      <c r="E291" s="203">
        <v>1.066724865</v>
      </c>
      <c r="F291" s="202">
        <v>126.1471952</v>
      </c>
      <c r="G291" s="203">
        <v>1.30025266</v>
      </c>
      <c r="H291" s="202">
        <v>127.6386461</v>
      </c>
      <c r="I291" s="203">
        <v>1.47442528</v>
      </c>
    </row>
    <row r="292">
      <c r="A292" s="22">
        <v>252.0</v>
      </c>
      <c r="B292" s="202">
        <v>108.2095222</v>
      </c>
      <c r="C292" s="203">
        <v>0.954543061</v>
      </c>
      <c r="D292" s="202">
        <v>114.6617755</v>
      </c>
      <c r="E292" s="203">
        <v>1.067103166</v>
      </c>
      <c r="F292" s="202">
        <v>126.1153215</v>
      </c>
      <c r="G292" s="203">
        <v>1.300735521</v>
      </c>
      <c r="H292" s="202">
        <v>127.6637173</v>
      </c>
      <c r="I292" s="203">
        <v>1.474879995</v>
      </c>
    </row>
    <row r="293">
      <c r="A293" s="22">
        <v>253.0</v>
      </c>
      <c r="B293" s="202">
        <v>108.2276814</v>
      </c>
      <c r="C293" s="203">
        <v>0.954942395</v>
      </c>
      <c r="D293" s="202">
        <v>114.6714788</v>
      </c>
      <c r="E293" s="203">
        <v>1.067483921</v>
      </c>
      <c r="F293" s="202">
        <v>126.0819815</v>
      </c>
      <c r="G293" s="203">
        <v>1.301215267</v>
      </c>
      <c r="H293" s="202">
        <v>127.6898317</v>
      </c>
      <c r="I293" s="203">
        <v>1.47533825</v>
      </c>
    </row>
    <row r="294">
      <c r="A294" s="22">
        <v>254.0</v>
      </c>
      <c r="B294" s="202">
        <v>108.2456206</v>
      </c>
      <c r="C294" s="203">
        <v>0.955333438</v>
      </c>
      <c r="D294" s="202">
        <v>114.6798855</v>
      </c>
      <c r="E294" s="203">
        <v>1.067865157</v>
      </c>
      <c r="F294" s="202">
        <v>126.0472895</v>
      </c>
      <c r="G294" s="203">
        <v>1.301689364</v>
      </c>
      <c r="H294" s="202">
        <v>127.716905</v>
      </c>
      <c r="I294" s="203">
        <v>1.475797688</v>
      </c>
    </row>
    <row r="295">
      <c r="A295" s="22">
        <v>255.0</v>
      </c>
      <c r="B295" s="202">
        <v>108.2632832</v>
      </c>
      <c r="C295" s="203">
        <v>0.95571467</v>
      </c>
      <c r="D295" s="202">
        <v>114.6870046</v>
      </c>
      <c r="E295" s="203">
        <v>1.068245072</v>
      </c>
      <c r="F295" s="202">
        <v>126.0113666</v>
      </c>
      <c r="G295" s="203">
        <v>1.302155663</v>
      </c>
      <c r="H295" s="202">
        <v>127.7448491</v>
      </c>
      <c r="I295" s="203">
        <v>1.476256151</v>
      </c>
    </row>
    <row r="296">
      <c r="A296" s="22">
        <v>256.0</v>
      </c>
      <c r="B296" s="202">
        <v>108.2806142</v>
      </c>
      <c r="C296" s="203">
        <v>0.956085025</v>
      </c>
      <c r="D296" s="202">
        <v>114.6928472</v>
      </c>
      <c r="E296" s="203">
        <v>1.068622053</v>
      </c>
      <c r="F296" s="202">
        <v>125.9743399</v>
      </c>
      <c r="G296" s="203">
        <v>1.302612422</v>
      </c>
      <c r="H296" s="202">
        <v>127.7735722</v>
      </c>
      <c r="I296" s="203">
        <v>1.476711704</v>
      </c>
    </row>
    <row r="297">
      <c r="A297" s="22">
        <v>257.0</v>
      </c>
      <c r="B297" s="202">
        <v>108.2975596</v>
      </c>
      <c r="C297" s="203">
        <v>0.956443882</v>
      </c>
      <c r="D297" s="202">
        <v>114.6974258</v>
      </c>
      <c r="E297" s="203">
        <v>1.068994688</v>
      </c>
      <c r="F297" s="202">
        <v>125.9363427</v>
      </c>
      <c r="G297" s="203">
        <v>1.303058309</v>
      </c>
      <c r="H297" s="202">
        <v>127.8029797</v>
      </c>
      <c r="I297" s="203">
        <v>1.477162656</v>
      </c>
    </row>
    <row r="298">
      <c r="A298" s="22">
        <v>258.0</v>
      </c>
      <c r="B298" s="202">
        <v>108.314067</v>
      </c>
      <c r="C298" s="203">
        <v>0.956791045</v>
      </c>
      <c r="D298" s="202">
        <v>114.700755</v>
      </c>
      <c r="E298" s="203">
        <v>1.069361774</v>
      </c>
      <c r="F298" s="202">
        <v>125.8975127</v>
      </c>
      <c r="G298" s="203">
        <v>1.303492398</v>
      </c>
      <c r="H298" s="202">
        <v>127.832974</v>
      </c>
      <c r="I298" s="203">
        <v>1.477607575</v>
      </c>
    </row>
    <row r="299">
      <c r="A299" s="22">
        <v>259.0</v>
      </c>
      <c r="B299" s="202">
        <v>108.3300856</v>
      </c>
      <c r="C299" s="203">
        <v>0.95712671</v>
      </c>
      <c r="D299" s="202">
        <v>114.7028511</v>
      </c>
      <c r="E299" s="203">
        <v>1.069722321</v>
      </c>
      <c r="F299" s="202">
        <v>125.8579926</v>
      </c>
      <c r="G299" s="203">
        <v>1.303914161</v>
      </c>
      <c r="H299" s="202">
        <v>127.863455</v>
      </c>
      <c r="I299" s="203">
        <v>1.4780453</v>
      </c>
    </row>
    <row r="300">
      <c r="A300" s="22">
        <v>260.0</v>
      </c>
      <c r="B300" s="202">
        <v>108.3455669</v>
      </c>
      <c r="C300" s="203">
        <v>0.957451429</v>
      </c>
      <c r="D300" s="202">
        <v>114.7037321</v>
      </c>
      <c r="E300" s="203">
        <v>1.070075555</v>
      </c>
      <c r="F300" s="202">
        <v>125.8179284</v>
      </c>
      <c r="G300" s="203">
        <v>1.304323441</v>
      </c>
      <c r="H300" s="202">
        <v>127.8943212</v>
      </c>
      <c r="I300" s="203">
        <v>1.478474949</v>
      </c>
    </row>
    <row r="301">
      <c r="A301" s="22">
        <v>261.0</v>
      </c>
      <c r="B301" s="202">
        <v>108.360464</v>
      </c>
      <c r="C301" s="203">
        <v>0.957766051</v>
      </c>
      <c r="D301" s="202">
        <v>114.7034175</v>
      </c>
      <c r="E301" s="203">
        <v>1.070420911</v>
      </c>
      <c r="F301" s="202">
        <v>125.7774689</v>
      </c>
      <c r="G301" s="203">
        <v>1.304720427</v>
      </c>
      <c r="H301" s="202">
        <v>127.9254694</v>
      </c>
      <c r="I301" s="203">
        <v>1.478895919</v>
      </c>
    </row>
    <row r="302">
      <c r="A302" s="22">
        <v>262.0</v>
      </c>
      <c r="B302" s="202">
        <v>108.3747326</v>
      </c>
      <c r="C302" s="203">
        <v>0.958071671</v>
      </c>
      <c r="D302" s="202">
        <v>114.7019286</v>
      </c>
      <c r="E302" s="203">
        <v>1.070758039</v>
      </c>
      <c r="F302" s="202">
        <v>125.7367656</v>
      </c>
      <c r="G302" s="203">
        <v>1.305105618</v>
      </c>
      <c r="H302" s="202">
        <v>127.9567953</v>
      </c>
      <c r="I302" s="203">
        <v>1.47930789</v>
      </c>
    </row>
    <row r="303">
      <c r="A303" s="22">
        <v>263.0</v>
      </c>
      <c r="B303" s="202">
        <v>108.388331</v>
      </c>
      <c r="C303" s="203">
        <v>0.958369567</v>
      </c>
      <c r="D303" s="202">
        <v>114.699288</v>
      </c>
      <c r="E303" s="203">
        <v>1.071086788</v>
      </c>
      <c r="F303" s="202">
        <v>125.6959709</v>
      </c>
      <c r="G303" s="203">
        <v>1.30547979</v>
      </c>
      <c r="H303" s="202">
        <v>127.9881943</v>
      </c>
      <c r="I303" s="203">
        <v>1.479710818</v>
      </c>
    </row>
    <row r="304">
      <c r="A304" s="22">
        <v>264.0</v>
      </c>
      <c r="B304" s="202">
        <v>108.4012197</v>
      </c>
      <c r="C304" s="203">
        <v>0.958661137</v>
      </c>
      <c r="D304" s="202">
        <v>114.6955201</v>
      </c>
      <c r="E304" s="203">
        <v>1.071407212</v>
      </c>
      <c r="F304" s="202">
        <v>125.6552382</v>
      </c>
      <c r="G304" s="203">
        <v>1.305843949</v>
      </c>
      <c r="H304" s="202">
        <v>128.0195616</v>
      </c>
      <c r="I304" s="203">
        <v>1.480104936</v>
      </c>
    </row>
    <row r="305">
      <c r="A305" s="22">
        <v>265.0</v>
      </c>
      <c r="B305" s="202">
        <v>108.4133622</v>
      </c>
      <c r="C305" s="203">
        <v>0.958947837</v>
      </c>
      <c r="D305" s="202">
        <v>114.6906506</v>
      </c>
      <c r="E305" s="203">
        <v>1.071719555</v>
      </c>
      <c r="F305" s="202">
        <v>125.6147207</v>
      </c>
      <c r="G305" s="203">
        <v>1.3061993</v>
      </c>
      <c r="H305" s="202">
        <v>128.050793</v>
      </c>
      <c r="I305" s="203">
        <v>1.480490746</v>
      </c>
    </row>
    <row r="306">
      <c r="A306" s="22">
        <v>266.0</v>
      </c>
      <c r="B306" s="202">
        <v>108.4247249</v>
      </c>
      <c r="C306" s="203">
        <v>0.959231127</v>
      </c>
      <c r="D306" s="202">
        <v>114.6847064</v>
      </c>
      <c r="E306" s="203">
        <v>1.072024256</v>
      </c>
      <c r="F306" s="202">
        <v>125.5745707</v>
      </c>
      <c r="G306" s="203">
        <v>1.306547204</v>
      </c>
      <c r="H306" s="202">
        <v>128.0817848</v>
      </c>
      <c r="I306" s="203">
        <v>1.480869011</v>
      </c>
    </row>
    <row r="307">
      <c r="A307" s="22">
        <v>267.0</v>
      </c>
      <c r="B307" s="202">
        <v>108.435277</v>
      </c>
      <c r="C307" s="203">
        <v>0.959512417</v>
      </c>
      <c r="D307" s="202">
        <v>114.6777161</v>
      </c>
      <c r="E307" s="203">
        <v>1.072321942</v>
      </c>
      <c r="F307" s="202">
        <v>125.534939</v>
      </c>
      <c r="G307" s="203">
        <v>1.306889146</v>
      </c>
      <c r="H307" s="202">
        <v>128.1124348</v>
      </c>
      <c r="I307" s="203">
        <v>1.481240755</v>
      </c>
    </row>
    <row r="308">
      <c r="A308" s="22">
        <v>268.0</v>
      </c>
      <c r="B308" s="202">
        <v>108.444991</v>
      </c>
      <c r="C308" s="203">
        <v>0.959793026</v>
      </c>
      <c r="D308" s="202">
        <v>114.6697092</v>
      </c>
      <c r="E308" s="203">
        <v>1.072613431</v>
      </c>
      <c r="F308" s="202">
        <v>125.4959739</v>
      </c>
      <c r="G308" s="203">
        <v>1.30722671</v>
      </c>
      <c r="H308" s="202">
        <v>128.1426424</v>
      </c>
      <c r="I308" s="203">
        <v>1.48160725</v>
      </c>
    </row>
    <row r="309">
      <c r="A309" s="22">
        <v>269.0</v>
      </c>
      <c r="B309" s="202">
        <v>108.4538422</v>
      </c>
      <c r="C309" s="203">
        <v>0.960074153</v>
      </c>
      <c r="D309" s="202">
        <v>114.6607168</v>
      </c>
      <c r="E309" s="203">
        <v>1.072899732</v>
      </c>
      <c r="F309" s="202">
        <v>125.4578206</v>
      </c>
      <c r="G309" s="203">
        <v>1.307561554</v>
      </c>
      <c r="H309" s="202">
        <v>128.1723094</v>
      </c>
      <c r="I309" s="203">
        <v>1.481970022</v>
      </c>
    </row>
    <row r="310">
      <c r="A310" s="22">
        <v>270.0</v>
      </c>
      <c r="B310" s="202">
        <v>108.4618094</v>
      </c>
      <c r="C310" s="203">
        <v>0.96035686</v>
      </c>
      <c r="D310" s="202">
        <v>114.6507709</v>
      </c>
      <c r="E310" s="203">
        <v>1.073182059</v>
      </c>
      <c r="F310" s="202">
        <v>125.4206205</v>
      </c>
      <c r="G310" s="203">
        <v>1.3078954</v>
      </c>
      <c r="H310" s="202">
        <v>128.2013398</v>
      </c>
      <c r="I310" s="203">
        <v>1.482330839</v>
      </c>
    </row>
    <row r="311">
      <c r="A311" s="22">
        <v>271.0</v>
      </c>
      <c r="B311" s="202">
        <v>108.4688746</v>
      </c>
      <c r="C311" s="203">
        <v>0.960642074</v>
      </c>
      <c r="D311" s="202">
        <v>114.6399047</v>
      </c>
      <c r="E311" s="203">
        <v>1.073461837</v>
      </c>
      <c r="F311" s="202">
        <v>125.3845107</v>
      </c>
      <c r="G311" s="203">
        <v>1.308230034</v>
      </c>
      <c r="H311" s="202">
        <v>128.2296408</v>
      </c>
      <c r="I311" s="203">
        <v>1.482691719</v>
      </c>
    </row>
    <row r="312">
      <c r="A312" s="22">
        <v>272.0</v>
      </c>
      <c r="B312" s="202">
        <v>108.4750229</v>
      </c>
      <c r="C312" s="203">
        <v>0.960930597</v>
      </c>
      <c r="D312" s="202">
        <v>114.6281525</v>
      </c>
      <c r="E312" s="203">
        <v>1.073740715</v>
      </c>
      <c r="F312" s="202">
        <v>125.3496228</v>
      </c>
      <c r="G312" s="203">
        <v>1.308567307</v>
      </c>
      <c r="H312" s="202">
        <v>128.2571228</v>
      </c>
      <c r="I312" s="203">
        <v>1.483054929</v>
      </c>
    </row>
    <row r="313">
      <c r="A313" s="22">
        <v>273.0</v>
      </c>
      <c r="B313" s="202">
        <v>108.4802428</v>
      </c>
      <c r="C313" s="203">
        <v>0.961223144</v>
      </c>
      <c r="D313" s="202">
        <v>114.6155496</v>
      </c>
      <c r="E313" s="203">
        <v>1.074020591</v>
      </c>
      <c r="F313" s="202">
        <v>125.3160829</v>
      </c>
      <c r="G313" s="203">
        <v>1.308909161</v>
      </c>
      <c r="H313" s="202">
        <v>128.2837</v>
      </c>
      <c r="I313" s="203">
        <v>1.483422988</v>
      </c>
    </row>
    <row r="314">
      <c r="A314" s="22">
        <v>274.0</v>
      </c>
      <c r="B314" s="202">
        <v>108.4845261</v>
      </c>
      <c r="C314" s="203">
        <v>0.961520391</v>
      </c>
      <c r="D314" s="202">
        <v>114.6021321</v>
      </c>
      <c r="E314" s="203">
        <v>1.074303628</v>
      </c>
      <c r="F314" s="202">
        <v>125.2840106</v>
      </c>
      <c r="G314" s="203">
        <v>1.309257649</v>
      </c>
      <c r="H314" s="202">
        <v>128.3092904</v>
      </c>
      <c r="I314" s="203">
        <v>1.483798676</v>
      </c>
    </row>
    <row r="315">
      <c r="A315" s="22">
        <v>275.0</v>
      </c>
      <c r="B315" s="202">
        <v>108.4878677</v>
      </c>
      <c r="C315" s="203">
        <v>0.96182304</v>
      </c>
      <c r="D315" s="202">
        <v>114.5879372</v>
      </c>
      <c r="E315" s="203">
        <v>1.074592282</v>
      </c>
      <c r="F315" s="202">
        <v>125.2535188</v>
      </c>
      <c r="G315" s="203">
        <v>1.309614978</v>
      </c>
      <c r="H315" s="202">
        <v>128.3338165</v>
      </c>
      <c r="I315" s="203">
        <v>1.484185038</v>
      </c>
    </row>
    <row r="316">
      <c r="A316" s="22">
        <v>276.0</v>
      </c>
      <c r="B316" s="202">
        <v>108.490266</v>
      </c>
      <c r="C316" s="203">
        <v>0.962131902</v>
      </c>
      <c r="D316" s="202">
        <v>114.5730026</v>
      </c>
      <c r="E316" s="203">
        <v>1.074889329</v>
      </c>
      <c r="F316" s="202">
        <v>125.2247129</v>
      </c>
      <c r="G316" s="203">
        <v>1.309983555</v>
      </c>
      <c r="H316" s="202">
        <v>128.3572056</v>
      </c>
      <c r="I316" s="203">
        <v>1.484585398</v>
      </c>
    </row>
    <row r="317">
      <c r="A317" s="22">
        <v>277.0</v>
      </c>
      <c r="B317" s="202">
        <v>108.4917222</v>
      </c>
      <c r="C317" s="203">
        <v>0.962447995</v>
      </c>
      <c r="D317" s="202">
        <v>114.5573671</v>
      </c>
      <c r="E317" s="203">
        <v>1.075197894</v>
      </c>
      <c r="F317" s="202">
        <v>125.1976906</v>
      </c>
      <c r="G317" s="203">
        <v>1.310366037</v>
      </c>
      <c r="H317" s="202">
        <v>128.3793894</v>
      </c>
      <c r="I317" s="203">
        <v>1.485003368</v>
      </c>
    </row>
    <row r="318">
      <c r="A318" s="22">
        <v>278.0</v>
      </c>
      <c r="B318" s="202">
        <v>108.492241</v>
      </c>
      <c r="C318" s="203">
        <v>0.962772648</v>
      </c>
      <c r="D318" s="202">
        <v>114.5410699</v>
      </c>
      <c r="E318" s="203">
        <v>1.075521481</v>
      </c>
      <c r="F318" s="202">
        <v>125.1725414</v>
      </c>
      <c r="G318" s="203">
        <v>1.310765392</v>
      </c>
      <c r="H318" s="202">
        <v>128.400305</v>
      </c>
      <c r="I318" s="203">
        <v>1.485442855</v>
      </c>
    </row>
    <row r="319">
      <c r="A319" s="22">
        <v>279.0</v>
      </c>
      <c r="B319" s="202">
        <v>108.4918298</v>
      </c>
      <c r="C319" s="203">
        <v>0.963107617</v>
      </c>
      <c r="D319" s="202">
        <v>114.5241509</v>
      </c>
      <c r="E319" s="203">
        <v>1.075864007</v>
      </c>
      <c r="F319" s="202">
        <v>125.1493462</v>
      </c>
      <c r="G319" s="203">
        <v>1.311184964</v>
      </c>
      <c r="H319" s="202">
        <v>128.4198949</v>
      </c>
      <c r="I319" s="203">
        <v>1.485908074</v>
      </c>
    </row>
    <row r="320">
      <c r="A320" s="22">
        <v>280.0</v>
      </c>
      <c r="B320" s="202">
        <v>108.490499</v>
      </c>
      <c r="C320" s="203">
        <v>0.96345521</v>
      </c>
      <c r="D320" s="202">
        <v>114.5066505</v>
      </c>
      <c r="E320" s="203">
        <v>1.076229823</v>
      </c>
      <c r="F320" s="202">
        <v>125.1281772</v>
      </c>
      <c r="G320" s="203">
        <v>1.311628533</v>
      </c>
      <c r="H320" s="202">
        <v>128.4381069</v>
      </c>
      <c r="I320" s="203">
        <v>1.486403554</v>
      </c>
    </row>
    <row r="321">
      <c r="A321" s="22">
        <v>281.0</v>
      </c>
      <c r="B321" s="202">
        <v>108.4882621</v>
      </c>
      <c r="C321" s="203">
        <v>0.963818406</v>
      </c>
      <c r="D321" s="202">
        <v>114.4886097</v>
      </c>
      <c r="E321" s="203">
        <v>1.076623748</v>
      </c>
      <c r="F321" s="202">
        <v>125.1090978</v>
      </c>
      <c r="G321" s="203">
        <v>1.312100378</v>
      </c>
      <c r="H321" s="202">
        <v>128.4548944</v>
      </c>
      <c r="I321" s="203">
        <v>1.486934146</v>
      </c>
    </row>
    <row r="322">
      <c r="A322" s="22">
        <v>282.0</v>
      </c>
      <c r="B322" s="202">
        <v>108.485135</v>
      </c>
      <c r="C322" s="203">
        <v>0.96420098</v>
      </c>
      <c r="D322" s="202">
        <v>114.4700695</v>
      </c>
      <c r="E322" s="203">
        <v>1.077051087</v>
      </c>
      <c r="F322" s="202">
        <v>125.0921617</v>
      </c>
      <c r="G322" s="203">
        <v>1.312605338</v>
      </c>
      <c r="H322" s="202">
        <v>128.4702166</v>
      </c>
      <c r="I322" s="203">
        <v>1.487505022</v>
      </c>
    </row>
    <row r="323">
      <c r="A323" s="22">
        <v>283.0</v>
      </c>
      <c r="B323" s="202">
        <v>108.4811364</v>
      </c>
      <c r="C323" s="203">
        <v>0.964607612</v>
      </c>
      <c r="D323" s="202">
        <v>114.4510716</v>
      </c>
      <c r="E323" s="203">
        <v>1.077517647</v>
      </c>
      <c r="F323" s="202">
        <v>125.077414</v>
      </c>
      <c r="G323" s="203">
        <v>1.313148861</v>
      </c>
      <c r="H323" s="202">
        <v>128.4840385</v>
      </c>
      <c r="I323" s="203">
        <v>1.488121675</v>
      </c>
    </row>
    <row r="324">
      <c r="A324" s="22">
        <v>284.0</v>
      </c>
      <c r="B324" s="202">
        <v>108.4762873</v>
      </c>
      <c r="C324" s="203">
        <v>0.965043998</v>
      </c>
      <c r="D324" s="202">
        <v>114.4316577</v>
      </c>
      <c r="E324" s="203">
        <v>1.078029754</v>
      </c>
      <c r="F324" s="202">
        <v>125.06489</v>
      </c>
      <c r="G324" s="203">
        <v>1.313737046</v>
      </c>
      <c r="H324" s="202">
        <v>128.4963311</v>
      </c>
      <c r="I324" s="203">
        <v>1.488789911</v>
      </c>
    </row>
    <row r="325">
      <c r="A325" s="22">
        <v>285.0</v>
      </c>
      <c r="B325" s="202">
        <v>108.4706111</v>
      </c>
      <c r="C325" s="203">
        <v>0.965516936</v>
      </c>
      <c r="D325" s="202">
        <v>114.4118697</v>
      </c>
      <c r="E325" s="203">
        <v>1.078594247</v>
      </c>
      <c r="F325" s="202">
        <v>125.0546159</v>
      </c>
      <c r="G325" s="203">
        <v>1.314376676</v>
      </c>
      <c r="H325" s="202">
        <v>128.5070709</v>
      </c>
      <c r="I325" s="203">
        <v>1.489515838</v>
      </c>
    </row>
    <row r="326">
      <c r="A326" s="22">
        <v>286.0</v>
      </c>
      <c r="B326" s="202">
        <v>108.4641335</v>
      </c>
      <c r="C326" s="203">
        <v>0.966034398</v>
      </c>
      <c r="D326" s="202">
        <v>114.3917495</v>
      </c>
      <c r="E326" s="203">
        <v>1.079218481</v>
      </c>
      <c r="F326" s="202">
        <v>125.0466087</v>
      </c>
      <c r="G326" s="203">
        <v>1.315075231</v>
      </c>
      <c r="H326" s="202">
        <v>128.5162406</v>
      </c>
      <c r="I326" s="203">
        <v>1.490305844</v>
      </c>
    </row>
    <row r="327">
      <c r="A327" s="22">
        <v>287.0</v>
      </c>
      <c r="B327" s="202">
        <v>108.456882</v>
      </c>
      <c r="C327" s="203">
        <v>0.96660558</v>
      </c>
      <c r="D327" s="202">
        <v>114.3713389</v>
      </c>
      <c r="E327" s="203">
        <v>1.079910303</v>
      </c>
      <c r="F327" s="202">
        <v>125.0408761</v>
      </c>
      <c r="G327" s="203">
        <v>1.315840893</v>
      </c>
      <c r="H327" s="202">
        <v>128.5238286</v>
      </c>
      <c r="I327" s="203">
        <v>1.49116657</v>
      </c>
    </row>
    <row r="328">
      <c r="A328" s="22">
        <v>288.0</v>
      </c>
      <c r="B328" s="202">
        <v>108.4488861</v>
      </c>
      <c r="C328" s="203">
        <v>0.967240922</v>
      </c>
      <c r="D328" s="202">
        <v>114.3506797</v>
      </c>
      <c r="E328" s="203">
        <v>1.080678031</v>
      </c>
      <c r="F328" s="202">
        <v>125.037417</v>
      </c>
      <c r="G328" s="203">
        <v>1.316682521</v>
      </c>
      <c r="H328" s="202">
        <v>128.529829</v>
      </c>
      <c r="I328" s="203">
        <v>1.492104876</v>
      </c>
    </row>
    <row r="329">
      <c r="A329" s="22">
        <v>289.0</v>
      </c>
      <c r="B329" s="202">
        <v>108.4401769</v>
      </c>
      <c r="C329" s="203">
        <v>0.967952106</v>
      </c>
      <c r="D329" s="202">
        <v>114.3298132</v>
      </c>
      <c r="E329" s="203">
        <v>1.081530414</v>
      </c>
      <c r="F329" s="202">
        <v>125.0362215</v>
      </c>
      <c r="G329" s="203">
        <v>1.317609621</v>
      </c>
      <c r="H329" s="202">
        <v>128.5342416</v>
      </c>
      <c r="I329" s="203">
        <v>1.493127802</v>
      </c>
    </row>
    <row r="330">
      <c r="A330" s="22">
        <v>290.0</v>
      </c>
      <c r="B330" s="202">
        <v>108.430787</v>
      </c>
      <c r="C330" s="203">
        <v>0.968752017</v>
      </c>
      <c r="D330" s="202">
        <v>114.3087808</v>
      </c>
      <c r="E330" s="203">
        <v>1.082476584</v>
      </c>
      <c r="F330" s="202">
        <v>125.0372712</v>
      </c>
      <c r="G330" s="203">
        <v>1.318632284</v>
      </c>
      <c r="H330" s="202">
        <v>128.5370717</v>
      </c>
      <c r="I330" s="203">
        <v>1.494242509</v>
      </c>
    </row>
    <row r="331">
      <c r="A331" s="22">
        <v>291.0</v>
      </c>
      <c r="B331" s="202">
        <v>108.4207505</v>
      </c>
      <c r="C331" s="203">
        <v>0.969654676</v>
      </c>
      <c r="D331" s="202">
        <v>114.287623</v>
      </c>
      <c r="E331" s="203">
        <v>1.083525991</v>
      </c>
      <c r="F331" s="202">
        <v>125.0405397</v>
      </c>
      <c r="G331" s="203">
        <v>1.319761111</v>
      </c>
      <c r="H331" s="202">
        <v>128.53833</v>
      </c>
      <c r="I331" s="203">
        <v>1.495456233</v>
      </c>
    </row>
    <row r="332">
      <c r="A332" s="22">
        <v>292.0</v>
      </c>
      <c r="B332" s="202">
        <v>108.4101023</v>
      </c>
      <c r="C332" s="203">
        <v>0.970675136</v>
      </c>
      <c r="D332" s="202">
        <v>114.2663801</v>
      </c>
      <c r="E332" s="203">
        <v>1.084688331</v>
      </c>
      <c r="F332" s="202">
        <v>125.0459926</v>
      </c>
      <c r="G332" s="203">
        <v>1.321007114</v>
      </c>
      <c r="H332" s="202">
        <v>128.5380323</v>
      </c>
      <c r="I332" s="203">
        <v>1.496776208</v>
      </c>
    </row>
    <row r="333">
      <c r="A333" s="22">
        <v>293.0</v>
      </c>
      <c r="B333" s="202">
        <v>108.3988787</v>
      </c>
      <c r="C333" s="203">
        <v>0.971829344</v>
      </c>
      <c r="D333" s="202">
        <v>114.2450916</v>
      </c>
      <c r="E333" s="203">
        <v>1.085973462</v>
      </c>
      <c r="F333" s="202">
        <v>125.0535882</v>
      </c>
      <c r="G333" s="203">
        <v>1.322381604</v>
      </c>
      <c r="H333" s="202">
        <v>128.5361995</v>
      </c>
      <c r="I333" s="203">
        <v>1.498209601</v>
      </c>
    </row>
    <row r="334">
      <c r="A334" s="22">
        <v>294.0</v>
      </c>
      <c r="B334" s="202">
        <v>108.3871163</v>
      </c>
      <c r="C334" s="203">
        <v>0.973133975</v>
      </c>
      <c r="D334" s="202">
        <v>114.2237966</v>
      </c>
      <c r="E334" s="203">
        <v>1.087391307</v>
      </c>
      <c r="F334" s="202">
        <v>125.0632775</v>
      </c>
      <c r="G334" s="203">
        <v>1.323896049</v>
      </c>
      <c r="H334" s="202">
        <v>128.5328573</v>
      </c>
      <c r="I334" s="203">
        <v>1.499763432</v>
      </c>
    </row>
    <row r="335">
      <c r="A335" s="22">
        <v>295.0</v>
      </c>
      <c r="B335" s="202">
        <v>108.3748528</v>
      </c>
      <c r="C335" s="203">
        <v>0.974606229</v>
      </c>
      <c r="D335" s="202">
        <v>114.202533</v>
      </c>
      <c r="E335" s="203">
        <v>1.088951747</v>
      </c>
      <c r="F335" s="202">
        <v>125.0750054</v>
      </c>
      <c r="G335" s="203">
        <v>1.325561931</v>
      </c>
      <c r="H335" s="202">
        <v>128.5280358</v>
      </c>
      <c r="I335" s="203">
        <v>1.50144449</v>
      </c>
    </row>
    <row r="336">
      <c r="A336" s="22">
        <v>296.0</v>
      </c>
      <c r="B336" s="202">
        <v>108.3621259</v>
      </c>
      <c r="C336" s="203">
        <v>0.976263606</v>
      </c>
      <c r="D336" s="202">
        <v>114.1813381</v>
      </c>
      <c r="E336" s="203">
        <v>1.09066451</v>
      </c>
      <c r="F336" s="202">
        <v>125.0887102</v>
      </c>
      <c r="G336" s="203">
        <v>1.327390582</v>
      </c>
      <c r="H336" s="202">
        <v>128.5217694</v>
      </c>
      <c r="I336" s="203">
        <v>1.503259248</v>
      </c>
    </row>
    <row r="337">
      <c r="A337" s="22">
        <v>297.0</v>
      </c>
      <c r="B337" s="202">
        <v>108.3489737</v>
      </c>
      <c r="C337" s="203">
        <v>0.97812365</v>
      </c>
      <c r="D337" s="202">
        <v>114.160248</v>
      </c>
      <c r="E337" s="203">
        <v>1.092539047</v>
      </c>
      <c r="F337" s="202">
        <v>125.104325</v>
      </c>
      <c r="G337" s="203">
        <v>1.329393006</v>
      </c>
      <c r="H337" s="202">
        <v>128.5140967</v>
      </c>
      <c r="I337" s="203">
        <v>1.505213771</v>
      </c>
    </row>
    <row r="338">
      <c r="A338" s="22">
        <v>298.0</v>
      </c>
      <c r="B338" s="202">
        <v>108.3354344</v>
      </c>
      <c r="C338" s="203">
        <v>0.98020368</v>
      </c>
      <c r="D338" s="202">
        <v>114.1392979</v>
      </c>
      <c r="E338" s="203">
        <v>1.094584406</v>
      </c>
      <c r="F338" s="202">
        <v>125.1217774</v>
      </c>
      <c r="G338" s="203">
        <v>1.331579706</v>
      </c>
      <c r="H338" s="202">
        <v>128.50506</v>
      </c>
      <c r="I338" s="203">
        <v>1.507313629</v>
      </c>
    </row>
    <row r="339">
      <c r="A339" s="22">
        <v>299.0</v>
      </c>
      <c r="B339" s="202">
        <v>108.321546</v>
      </c>
      <c r="C339" s="203">
        <v>0.982520499</v>
      </c>
      <c r="D339" s="202">
        <v>114.1185217</v>
      </c>
      <c r="E339" s="203">
        <v>1.096809105</v>
      </c>
      <c r="F339" s="202">
        <v>125.1409906</v>
      </c>
      <c r="G339" s="203">
        <v>1.333960495</v>
      </c>
      <c r="H339" s="202">
        <v>128.4947049</v>
      </c>
      <c r="I339" s="203">
        <v>1.509563803</v>
      </c>
    </row>
    <row r="340">
      <c r="A340" s="22">
        <v>300.0</v>
      </c>
      <c r="B340" s="202">
        <v>108.3073462</v>
      </c>
      <c r="C340" s="203">
        <v>0.985090101</v>
      </c>
      <c r="D340" s="202">
        <v>114.0979522</v>
      </c>
      <c r="E340" s="203">
        <v>1.099221</v>
      </c>
      <c r="F340" s="202">
        <v>125.1618839</v>
      </c>
      <c r="G340" s="203">
        <v>1.336544317</v>
      </c>
      <c r="H340" s="202">
        <v>128.4830802</v>
      </c>
      <c r="I340" s="203">
        <v>1.511968605</v>
      </c>
    </row>
    <row r="341">
      <c r="A341" s="22">
        <v>301.0</v>
      </c>
      <c r="B341" s="202">
        <v>108.2928722</v>
      </c>
      <c r="C341" s="203">
        <v>0.987927372</v>
      </c>
      <c r="D341" s="202">
        <v>114.0776207</v>
      </c>
      <c r="E341" s="203">
        <v>1.101827154</v>
      </c>
      <c r="F341" s="202">
        <v>125.1843728</v>
      </c>
      <c r="G341" s="203">
        <v>1.339339068</v>
      </c>
      <c r="H341" s="202">
        <v>128.4702378</v>
      </c>
      <c r="I341" s="203">
        <v>1.514531587</v>
      </c>
    </row>
    <row r="342">
      <c r="A342" s="22">
        <v>302.0</v>
      </c>
      <c r="B342" s="202">
        <v>108.2781607</v>
      </c>
      <c r="C342" s="203">
        <v>0.991045801</v>
      </c>
      <c r="D342" s="202">
        <v>114.0575573</v>
      </c>
      <c r="E342" s="203">
        <v>1.104633719</v>
      </c>
      <c r="F342" s="202">
        <v>125.2083698</v>
      </c>
      <c r="G342" s="203">
        <v>1.34235143</v>
      </c>
      <c r="H342" s="202">
        <v>128.4562317</v>
      </c>
      <c r="I342" s="203">
        <v>1.517255466</v>
      </c>
    </row>
    <row r="343">
      <c r="A343" s="22">
        <v>303.0</v>
      </c>
      <c r="B343" s="202">
        <v>108.2632474</v>
      </c>
      <c r="C343" s="203">
        <v>0.994457195</v>
      </c>
      <c r="D343" s="202">
        <v>114.0377904</v>
      </c>
      <c r="E343" s="203">
        <v>1.107645809</v>
      </c>
      <c r="F343" s="202">
        <v>125.2337852</v>
      </c>
      <c r="G343" s="203">
        <v>1.34558671</v>
      </c>
      <c r="H343" s="202">
        <v>128.4411186</v>
      </c>
      <c r="I343" s="203">
        <v>1.520142054</v>
      </c>
    </row>
    <row r="344">
      <c r="A344" s="22">
        <v>304.0</v>
      </c>
      <c r="B344" s="202">
        <v>108.2481673</v>
      </c>
      <c r="C344" s="203">
        <v>0.99817142</v>
      </c>
      <c r="D344" s="202">
        <v>114.0183471</v>
      </c>
      <c r="E344" s="203">
        <v>1.110867396</v>
      </c>
      <c r="F344" s="202">
        <v>125.260527</v>
      </c>
      <c r="G344" s="203">
        <v>1.349048707</v>
      </c>
      <c r="H344" s="202">
        <v>128.4249568</v>
      </c>
      <c r="I344" s="203">
        <v>1.523192196</v>
      </c>
    </row>
    <row r="345">
      <c r="A345" s="22">
        <v>305.0</v>
      </c>
      <c r="B345" s="202">
        <v>108.2329541</v>
      </c>
      <c r="C345" s="203">
        <v>1.002196165</v>
      </c>
      <c r="D345" s="202">
        <v>113.9992528</v>
      </c>
      <c r="E345" s="203">
        <v>1.114301208</v>
      </c>
      <c r="F345" s="202">
        <v>125.2885021</v>
      </c>
      <c r="G345" s="203">
        <v>1.352739586</v>
      </c>
      <c r="H345" s="202">
        <v>128.4078062</v>
      </c>
      <c r="I345" s="203">
        <v>1.526405713</v>
      </c>
    </row>
    <row r="346">
      <c r="A346" s="22">
        <v>306.0</v>
      </c>
      <c r="B346" s="202">
        <v>108.2176403</v>
      </c>
      <c r="C346" s="203">
        <v>1.006536738</v>
      </c>
      <c r="D346" s="202">
        <v>113.9805311</v>
      </c>
      <c r="E346" s="203">
        <v>1.117948641</v>
      </c>
      <c r="F346" s="202">
        <v>125.3176161</v>
      </c>
      <c r="G346" s="203">
        <v>1.356659784</v>
      </c>
      <c r="H346" s="202">
        <v>128.3897283</v>
      </c>
      <c r="I346" s="203">
        <v>1.529781366</v>
      </c>
    </row>
    <row r="347">
      <c r="A347" s="22">
        <v>307.0</v>
      </c>
      <c r="B347" s="202">
        <v>108.2022573</v>
      </c>
      <c r="C347" s="203">
        <v>1.011195894</v>
      </c>
      <c r="D347" s="202">
        <v>113.9622041</v>
      </c>
      <c r="E347" s="203">
        <v>1.121809691</v>
      </c>
      <c r="F347" s="202">
        <v>125.3477745</v>
      </c>
      <c r="G347" s="203">
        <v>1.360807938</v>
      </c>
      <c r="H347" s="202">
        <v>128.3707853</v>
      </c>
      <c r="I347" s="203">
        <v>1.533316822</v>
      </c>
    </row>
    <row r="348">
      <c r="A348" s="22">
        <v>308.0</v>
      </c>
      <c r="B348" s="202">
        <v>108.1868346</v>
      </c>
      <c r="C348" s="203">
        <v>1.016173715</v>
      </c>
      <c r="D348" s="202">
        <v>113.9442921</v>
      </c>
      <c r="E348" s="203">
        <v>1.12588289</v>
      </c>
      <c r="F348" s="202">
        <v>125.3788827</v>
      </c>
      <c r="G348" s="203">
        <v>1.365180833</v>
      </c>
      <c r="H348" s="202">
        <v>128.3510403</v>
      </c>
      <c r="I348" s="203">
        <v>1.537008635</v>
      </c>
    </row>
    <row r="349">
      <c r="A349" s="22">
        <v>309.0</v>
      </c>
      <c r="B349" s="202">
        <v>108.1714005</v>
      </c>
      <c r="C349" s="203">
        <v>1.021467519</v>
      </c>
      <c r="D349" s="202">
        <v>113.9268137</v>
      </c>
      <c r="E349" s="203">
        <v>1.130165274</v>
      </c>
      <c r="F349" s="202">
        <v>125.4108464</v>
      </c>
      <c r="G349" s="203">
        <v>1.369773389</v>
      </c>
      <c r="H349" s="202">
        <v>128.3305565</v>
      </c>
      <c r="I349" s="203">
        <v>1.540852246</v>
      </c>
    </row>
    <row r="350">
      <c r="A350" s="22">
        <v>310.0</v>
      </c>
      <c r="B350" s="202">
        <v>108.1559814</v>
      </c>
      <c r="C350" s="203">
        <v>1.027071821</v>
      </c>
      <c r="D350" s="202">
        <v>113.9097855</v>
      </c>
      <c r="E350" s="203">
        <v>1.134652357</v>
      </c>
      <c r="F350" s="202">
        <v>125.4435724</v>
      </c>
      <c r="G350" s="203">
        <v>1.374578665</v>
      </c>
      <c r="H350" s="202">
        <v>128.3093975</v>
      </c>
      <c r="I350" s="203">
        <v>1.544841985</v>
      </c>
    </row>
    <row r="351">
      <c r="A351" s="22">
        <v>311.0</v>
      </c>
      <c r="B351" s="202">
        <v>108.140602</v>
      </c>
      <c r="C351" s="203">
        <v>1.032978344</v>
      </c>
      <c r="D351" s="202">
        <v>113.8932226</v>
      </c>
      <c r="E351" s="203">
        <v>1.139338124</v>
      </c>
      <c r="F351" s="202">
        <v>125.4769687</v>
      </c>
      <c r="G351" s="203">
        <v>1.379587894</v>
      </c>
      <c r="H351" s="202">
        <v>128.2876267</v>
      </c>
      <c r="I351" s="203">
        <v>1.548971094</v>
      </c>
    </row>
    <row r="352">
      <c r="A352" s="22">
        <v>312.0</v>
      </c>
      <c r="B352" s="202">
        <v>108.1252852</v>
      </c>
      <c r="C352" s="203">
        <v>1.039176064</v>
      </c>
      <c r="D352" s="202">
        <v>113.8771381</v>
      </c>
      <c r="E352" s="203">
        <v>1.144215052</v>
      </c>
      <c r="F352" s="202">
        <v>125.510945</v>
      </c>
      <c r="G352" s="203">
        <v>1.384790547</v>
      </c>
      <c r="H352" s="202">
        <v>128.2653071</v>
      </c>
      <c r="I352" s="203">
        <v>1.553231759</v>
      </c>
    </row>
    <row r="353">
      <c r="A353" s="22">
        <v>313.0</v>
      </c>
      <c r="B353" s="202">
        <v>108.1100518</v>
      </c>
      <c r="C353" s="203">
        <v>1.045651305</v>
      </c>
      <c r="D353" s="202">
        <v>113.8615432</v>
      </c>
      <c r="E353" s="203">
        <v>1.149274136</v>
      </c>
      <c r="F353" s="202">
        <v>125.5454129</v>
      </c>
      <c r="G353" s="203">
        <v>1.390174413</v>
      </c>
      <c r="H353" s="202">
        <v>128.2425009</v>
      </c>
      <c r="I353" s="203">
        <v>1.557615155</v>
      </c>
    </row>
    <row r="354">
      <c r="A354" s="22">
        <v>314.0</v>
      </c>
      <c r="B354" s="202">
        <v>108.0949209</v>
      </c>
      <c r="C354" s="203">
        <v>1.052387868</v>
      </c>
      <c r="D354" s="202">
        <v>113.8464474</v>
      </c>
      <c r="E354" s="203">
        <v>1.154504936</v>
      </c>
      <c r="F354" s="202">
        <v>125.5802864</v>
      </c>
      <c r="G354" s="203">
        <v>1.395725712</v>
      </c>
      <c r="H354" s="202">
        <v>128.2192696</v>
      </c>
      <c r="I354" s="203">
        <v>1.5621115</v>
      </c>
    </row>
    <row r="355">
      <c r="A355" s="22">
        <v>315.0</v>
      </c>
      <c r="B355" s="202">
        <v>108.0799094</v>
      </c>
      <c r="C355" s="203">
        <v>1.0593672</v>
      </c>
      <c r="D355" s="202">
        <v>113.8318585</v>
      </c>
      <c r="E355" s="203">
        <v>1.159895647</v>
      </c>
      <c r="F355" s="202">
        <v>125.6154821</v>
      </c>
      <c r="G355" s="203">
        <v>1.401429218</v>
      </c>
      <c r="H355" s="202">
        <v>128.1956735</v>
      </c>
      <c r="I355" s="203">
        <v>1.566710121</v>
      </c>
    </row>
    <row r="356">
      <c r="A356" s="22">
        <v>316.0</v>
      </c>
      <c r="B356" s="202">
        <v>108.0650321</v>
      </c>
      <c r="C356" s="203">
        <v>1.066568586</v>
      </c>
      <c r="D356" s="202">
        <v>113.8177824</v>
      </c>
      <c r="E356" s="203">
        <v>1.16543317</v>
      </c>
      <c r="F356" s="202">
        <v>125.6509195</v>
      </c>
      <c r="G356" s="203">
        <v>1.407268407</v>
      </c>
      <c r="H356" s="202">
        <v>128.1717715</v>
      </c>
      <c r="I356" s="203">
        <v>1.571399529</v>
      </c>
    </row>
    <row r="357">
      <c r="A357" s="22">
        <v>317.0</v>
      </c>
      <c r="B357" s="202">
        <v>108.0503019</v>
      </c>
      <c r="C357" s="203">
        <v>1.073969374</v>
      </c>
      <c r="D357" s="202">
        <v>113.8042233</v>
      </c>
      <c r="E357" s="203">
        <v>1.171103207</v>
      </c>
      <c r="F357" s="202">
        <v>125.6865212</v>
      </c>
      <c r="G357" s="203">
        <v>1.413225608</v>
      </c>
      <c r="H357" s="202">
        <v>128.1476212</v>
      </c>
      <c r="I357" s="203">
        <v>1.576167496</v>
      </c>
    </row>
    <row r="358">
      <c r="A358" s="22">
        <v>318.0</v>
      </c>
      <c r="B358" s="202">
        <v>108.0357295</v>
      </c>
      <c r="C358" s="203">
        <v>1.081545208</v>
      </c>
      <c r="D358" s="202">
        <v>113.7911837</v>
      </c>
      <c r="E358" s="203">
        <v>1.176890361</v>
      </c>
      <c r="F358" s="202">
        <v>125.722213</v>
      </c>
      <c r="G358" s="203">
        <v>1.419282175</v>
      </c>
      <c r="H358" s="202">
        <v>128.1232782</v>
      </c>
      <c r="I358" s="203">
        <v>1.581001146</v>
      </c>
    </row>
    <row r="359">
      <c r="A359" s="22">
        <v>319.0</v>
      </c>
      <c r="B359" s="202">
        <v>108.0213235</v>
      </c>
      <c r="C359" s="203">
        <v>1.089270286</v>
      </c>
      <c r="D359" s="202">
        <v>113.7786645</v>
      </c>
      <c r="E359" s="203">
        <v>1.182778249</v>
      </c>
      <c r="F359" s="202">
        <v>125.7579242</v>
      </c>
      <c r="G359" s="203">
        <v>1.425418659</v>
      </c>
      <c r="H359" s="202">
        <v>128.0987965</v>
      </c>
      <c r="I359" s="203">
        <v>1.585887046</v>
      </c>
    </row>
    <row r="360">
      <c r="A360" s="22">
        <v>320.0</v>
      </c>
      <c r="B360" s="202">
        <v>108.0070905</v>
      </c>
      <c r="C360" s="203">
        <v>1.097117617</v>
      </c>
      <c r="D360" s="202">
        <v>113.7666651</v>
      </c>
      <c r="E360" s="203">
        <v>1.188749616</v>
      </c>
      <c r="F360" s="202">
        <v>125.7935878</v>
      </c>
      <c r="G360" s="203">
        <v>1.431614985</v>
      </c>
      <c r="H360" s="202">
        <v>128.074228</v>
      </c>
      <c r="I360" s="203">
        <v>1.590811299</v>
      </c>
    </row>
    <row r="361">
      <c r="A361" s="22">
        <v>321.0</v>
      </c>
      <c r="B361" s="202">
        <v>107.9930352</v>
      </c>
      <c r="C361" s="203">
        <v>1.105059286</v>
      </c>
      <c r="D361" s="202">
        <v>113.7551832</v>
      </c>
      <c r="E361" s="203">
        <v>1.194786463</v>
      </c>
      <c r="F361" s="202">
        <v>125.8291404</v>
      </c>
      <c r="G361" s="203">
        <v>1.43785063</v>
      </c>
      <c r="H361" s="202">
        <v>128.0496225</v>
      </c>
      <c r="I361" s="203">
        <v>1.595759643</v>
      </c>
    </row>
    <row r="362">
      <c r="A362" s="22">
        <v>322.0</v>
      </c>
      <c r="B362" s="202">
        <v>107.9791599</v>
      </c>
      <c r="C362" s="203">
        <v>1.113066709</v>
      </c>
      <c r="D362" s="202">
        <v>113.7442153</v>
      </c>
      <c r="E362" s="203">
        <v>1.200870169</v>
      </c>
      <c r="F362" s="202">
        <v>125.8645225</v>
      </c>
      <c r="G362" s="203">
        <v>1.444104797</v>
      </c>
      <c r="H362" s="202">
        <v>128.0250274</v>
      </c>
      <c r="I362" s="203">
        <v>1.600717546</v>
      </c>
    </row>
    <row r="363">
      <c r="A363" s="22">
        <v>323.0</v>
      </c>
      <c r="B363" s="202">
        <v>107.9654654</v>
      </c>
      <c r="C363" s="203">
        <v>1.121110893</v>
      </c>
      <c r="D363" s="202">
        <v>113.7337563</v>
      </c>
      <c r="E363" s="203">
        <v>1.206981622</v>
      </c>
      <c r="F363" s="202">
        <v>125.8996783</v>
      </c>
      <c r="G363" s="203">
        <v>1.450356587</v>
      </c>
      <c r="H363" s="202">
        <v>128.0004879</v>
      </c>
      <c r="I363" s="203">
        <v>1.605670303</v>
      </c>
    </row>
    <row r="364">
      <c r="A364" s="22">
        <v>324.0</v>
      </c>
      <c r="B364" s="202">
        <v>107.9519504</v>
      </c>
      <c r="C364" s="203">
        <v>1.129162674</v>
      </c>
      <c r="D364" s="202">
        <v>113.7238</v>
      </c>
      <c r="E364" s="203">
        <v>1.213101346</v>
      </c>
      <c r="F364" s="202">
        <v>125.9345563</v>
      </c>
      <c r="G364" s="203">
        <v>1.456585155</v>
      </c>
      <c r="H364" s="202">
        <v>127.9760468</v>
      </c>
      <c r="I364" s="203">
        <v>1.610603126</v>
      </c>
    </row>
    <row r="365">
      <c r="A365" s="22">
        <v>325.0</v>
      </c>
      <c r="B365" s="202">
        <v>107.9386118</v>
      </c>
      <c r="C365" s="203">
        <v>1.137192946</v>
      </c>
      <c r="D365" s="202">
        <v>113.7143391</v>
      </c>
      <c r="E365" s="203">
        <v>1.219209624</v>
      </c>
      <c r="F365" s="202">
        <v>125.9691084</v>
      </c>
      <c r="G365" s="203">
        <v>1.462769866</v>
      </c>
      <c r="H365" s="202">
        <v>127.9517441</v>
      </c>
      <c r="I365" s="203">
        <v>1.61550124</v>
      </c>
    </row>
    <row r="366">
      <c r="A366" s="22">
        <v>326.0</v>
      </c>
      <c r="B366" s="202">
        <v>107.9254447</v>
      </c>
      <c r="C366" s="203">
        <v>1.145172874</v>
      </c>
      <c r="D366" s="202">
        <v>113.7053649</v>
      </c>
      <c r="E366" s="203">
        <v>1.225286624</v>
      </c>
      <c r="F366" s="202">
        <v>126.0032907</v>
      </c>
      <c r="G366" s="203">
        <v>1.468890434</v>
      </c>
      <c r="H366" s="202">
        <v>127.9276175</v>
      </c>
      <c r="I366" s="203">
        <v>1.620349963</v>
      </c>
    </row>
    <row r="367">
      <c r="A367" s="22">
        <v>327.0</v>
      </c>
      <c r="B367" s="202">
        <v>107.9124428</v>
      </c>
      <c r="C367" s="203">
        <v>1.153074092</v>
      </c>
      <c r="D367" s="202">
        <v>113.6968682</v>
      </c>
      <c r="E367" s="203">
        <v>1.231312514</v>
      </c>
      <c r="F367" s="202">
        <v>126.0370631</v>
      </c>
      <c r="G367" s="203">
        <v>1.474927046</v>
      </c>
      <c r="H367" s="202">
        <v>127.903702</v>
      </c>
      <c r="I367" s="203">
        <v>1.625134791</v>
      </c>
    </row>
    <row r="368">
      <c r="A368" s="22">
        <v>328.0</v>
      </c>
      <c r="B368" s="202">
        <v>107.899598</v>
      </c>
      <c r="C368" s="203">
        <v>1.16086887</v>
      </c>
      <c r="D368" s="202">
        <v>113.6888385</v>
      </c>
      <c r="E368" s="203">
        <v>1.237267577</v>
      </c>
      <c r="F368" s="202">
        <v>126.0703893</v>
      </c>
      <c r="G368" s="203">
        <v>1.480860479</v>
      </c>
      <c r="H368" s="202">
        <v>127.8800299</v>
      </c>
      <c r="I368" s="203">
        <v>1.629841471</v>
      </c>
    </row>
    <row r="369">
      <c r="A369" s="22">
        <v>329.0</v>
      </c>
      <c r="B369" s="202">
        <v>107.8869009</v>
      </c>
      <c r="C369" s="203">
        <v>1.168530275</v>
      </c>
      <c r="D369" s="202">
        <v>113.6812648</v>
      </c>
      <c r="E369" s="203">
        <v>1.243132314</v>
      </c>
      <c r="F369" s="202">
        <v>126.1032368</v>
      </c>
      <c r="G369" s="203">
        <v>1.486672195</v>
      </c>
      <c r="H369" s="202">
        <v>127.8566308</v>
      </c>
      <c r="I369" s="203">
        <v>1.634456066</v>
      </c>
    </row>
    <row r="370">
      <c r="A370" s="22">
        <v>330.0</v>
      </c>
      <c r="B370" s="202">
        <v>107.8743409</v>
      </c>
      <c r="C370" s="203">
        <v>1.176032303</v>
      </c>
      <c r="D370" s="202">
        <v>113.6741355</v>
      </c>
      <c r="E370" s="203">
        <v>1.248887544</v>
      </c>
      <c r="F370" s="202">
        <v>126.1355766</v>
      </c>
      <c r="G370" s="203">
        <v>1.492344427</v>
      </c>
      <c r="H370" s="202">
        <v>127.8335316</v>
      </c>
      <c r="I370" s="203">
        <v>1.638965022</v>
      </c>
    </row>
    <row r="371">
      <c r="A371" s="22">
        <v>331.0</v>
      </c>
      <c r="B371" s="202">
        <v>107.861906</v>
      </c>
      <c r="C371" s="203">
        <v>1.18334999</v>
      </c>
      <c r="D371" s="202">
        <v>113.6674383</v>
      </c>
      <c r="E371" s="203">
        <v>1.254514493</v>
      </c>
      <c r="F371" s="202">
        <v>126.1673835</v>
      </c>
      <c r="G371" s="203">
        <v>1.497860246</v>
      </c>
      <c r="H371" s="202">
        <v>127.8107566</v>
      </c>
      <c r="I371" s="203">
        <v>1.643355221</v>
      </c>
    </row>
    <row r="372">
      <c r="A372" s="22">
        <v>332.0</v>
      </c>
      <c r="B372" s="202">
        <v>107.8495833</v>
      </c>
      <c r="C372" s="203">
        <v>1.190459508</v>
      </c>
      <c r="D372" s="202">
        <v>113.6611607</v>
      </c>
      <c r="E372" s="203">
        <v>1.25999488</v>
      </c>
      <c r="F372" s="202">
        <v>126.1986355</v>
      </c>
      <c r="G372" s="203">
        <v>1.503203616</v>
      </c>
      <c r="H372" s="202">
        <v>127.7883274</v>
      </c>
      <c r="I372" s="203">
        <v>1.647614024</v>
      </c>
    </row>
    <row r="373">
      <c r="A373" s="22">
        <v>333.0</v>
      </c>
      <c r="B373" s="202">
        <v>107.837359</v>
      </c>
      <c r="C373" s="203">
        <v>1.197338238</v>
      </c>
      <c r="D373" s="202">
        <v>113.6552898</v>
      </c>
      <c r="E373" s="203">
        <v>1.26531099</v>
      </c>
      <c r="F373" s="202">
        <v>126.2293141</v>
      </c>
      <c r="G373" s="203">
        <v>1.508359432</v>
      </c>
      <c r="H373" s="202">
        <v>127.7662629</v>
      </c>
      <c r="I373" s="203">
        <v>1.651729318</v>
      </c>
    </row>
    <row r="374">
      <c r="A374" s="22">
        <v>334.0</v>
      </c>
      <c r="B374" s="202">
        <v>107.8252186</v>
      </c>
      <c r="C374" s="203">
        <v>1.203964825</v>
      </c>
      <c r="D374" s="202">
        <v>113.6498127</v>
      </c>
      <c r="E374" s="203">
        <v>1.270445743</v>
      </c>
      <c r="F374" s="202">
        <v>126.2594037</v>
      </c>
      <c r="G374" s="203">
        <v>1.513313549</v>
      </c>
      <c r="H374" s="202">
        <v>127.7445793</v>
      </c>
      <c r="I374" s="203">
        <v>1.655689545</v>
      </c>
    </row>
    <row r="375">
      <c r="A375" s="22">
        <v>335.0</v>
      </c>
      <c r="B375" s="202">
        <v>107.8131468</v>
      </c>
      <c r="C375" s="203">
        <v>1.210319222</v>
      </c>
      <c r="D375" s="202">
        <v>113.6447162</v>
      </c>
      <c r="E375" s="203">
        <v>1.275382748</v>
      </c>
      <c r="F375" s="202">
        <v>126.288892</v>
      </c>
      <c r="G375" s="203">
        <v>1.518052796</v>
      </c>
      <c r="H375" s="202">
        <v>127.7232904</v>
      </c>
      <c r="I375" s="203">
        <v>1.659483729</v>
      </c>
    </row>
    <row r="376">
      <c r="A376" s="22">
        <v>336.0</v>
      </c>
      <c r="B376" s="202">
        <v>107.8011282</v>
      </c>
      <c r="C376" s="203">
        <v>1.216382707</v>
      </c>
      <c r="D376" s="202">
        <v>113.6399874</v>
      </c>
      <c r="E376" s="203">
        <v>1.280106361</v>
      </c>
      <c r="F376" s="202">
        <v>126.3177695</v>
      </c>
      <c r="G376" s="203">
        <v>1.522564977</v>
      </c>
      <c r="H376" s="202">
        <v>127.7024074</v>
      </c>
      <c r="I376" s="203">
        <v>1.663101498</v>
      </c>
    </row>
    <row r="377">
      <c r="A377" s="22">
        <v>337.0</v>
      </c>
      <c r="B377" s="202">
        <v>107.7891469</v>
      </c>
      <c r="C377" s="203">
        <v>1.222137902</v>
      </c>
      <c r="D377" s="202">
        <v>113.6356137</v>
      </c>
      <c r="E377" s="203">
        <v>1.284601723</v>
      </c>
      <c r="F377" s="202">
        <v>126.3460294</v>
      </c>
      <c r="G377" s="203">
        <v>1.526838868</v>
      </c>
      <c r="H377" s="202">
        <v>127.6819388</v>
      </c>
      <c r="I377" s="203">
        <v>1.666533096</v>
      </c>
    </row>
    <row r="378">
      <c r="A378" s="22">
        <v>338.0</v>
      </c>
      <c r="B378" s="202">
        <v>107.7771868</v>
      </c>
      <c r="C378" s="203">
        <v>1.227568763</v>
      </c>
      <c r="D378" s="202">
        <v>113.6315825</v>
      </c>
      <c r="E378" s="203">
        <v>1.288854801</v>
      </c>
      <c r="F378" s="202">
        <v>126.3736675</v>
      </c>
      <c r="G378" s="203">
        <v>1.530864193</v>
      </c>
      <c r="H378" s="202">
        <v>127.661891</v>
      </c>
      <c r="I378" s="203">
        <v>1.669769395</v>
      </c>
    </row>
    <row r="379">
      <c r="A379" s="22">
        <v>339.0</v>
      </c>
      <c r="B379" s="202">
        <v>107.7652322</v>
      </c>
      <c r="C379" s="203">
        <v>1.232660575</v>
      </c>
      <c r="D379" s="202">
        <v>113.6278819</v>
      </c>
      <c r="E379" s="203">
        <v>1.292852417</v>
      </c>
      <c r="F379" s="202">
        <v>126.4006818</v>
      </c>
      <c r="G379" s="203">
        <v>1.534631608</v>
      </c>
      <c r="H379" s="202">
        <v>127.6422678</v>
      </c>
      <c r="I379" s="203">
        <v>1.672801897</v>
      </c>
    </row>
    <row r="380">
      <c r="A380" s="22">
        <v>340.0</v>
      </c>
      <c r="B380" s="202">
        <v>107.7532674</v>
      </c>
      <c r="C380" s="203">
        <v>1.237399928</v>
      </c>
      <c r="D380" s="202">
        <v>113.6245005</v>
      </c>
      <c r="E380" s="203">
        <v>1.296582275</v>
      </c>
      <c r="F380" s="202">
        <v>126.4270729</v>
      </c>
      <c r="G380" s="203">
        <v>1.538132667</v>
      </c>
      <c r="H380" s="202">
        <v>127.6230709</v>
      </c>
      <c r="I380" s="203">
        <v>1.675622735</v>
      </c>
    </row>
    <row r="381">
      <c r="A381" s="22">
        <v>341.0</v>
      </c>
      <c r="B381" s="202">
        <v>107.7412772</v>
      </c>
      <c r="C381" s="203">
        <v>1.241774691</v>
      </c>
      <c r="D381" s="202">
        <v>113.6214274</v>
      </c>
      <c r="E381" s="203">
        <v>1.300032977</v>
      </c>
      <c r="F381" s="202">
        <v>126.452843</v>
      </c>
      <c r="G381" s="203">
        <v>1.541359788</v>
      </c>
      <c r="H381" s="202">
        <v>127.6042997</v>
      </c>
      <c r="I381" s="203">
        <v>1.678224668</v>
      </c>
    </row>
    <row r="382">
      <c r="A382" s="22">
        <v>342.0</v>
      </c>
      <c r="B382" s="202">
        <v>107.7292469</v>
      </c>
      <c r="C382" s="203">
        <v>1.245773977</v>
      </c>
      <c r="D382" s="202">
        <v>113.6186527</v>
      </c>
      <c r="E382" s="203">
        <v>1.303194039</v>
      </c>
      <c r="F382" s="202">
        <v>126.4779966</v>
      </c>
      <c r="G382" s="203">
        <v>1.544306212</v>
      </c>
      <c r="H382" s="202">
        <v>127.5859513</v>
      </c>
      <c r="I382" s="203">
        <v>1.680601076</v>
      </c>
    </row>
    <row r="383">
      <c r="A383" s="22">
        <v>343.0</v>
      </c>
      <c r="B383" s="202">
        <v>107.7171626</v>
      </c>
      <c r="C383" s="203">
        <v>1.249388111</v>
      </c>
      <c r="D383" s="202">
        <v>113.6161671</v>
      </c>
      <c r="E383" s="203">
        <v>1.306055903</v>
      </c>
      <c r="F383" s="202">
        <v>126.5025398</v>
      </c>
      <c r="G383" s="203">
        <v>1.546965964</v>
      </c>
      <c r="H383" s="202">
        <v>127.5680211</v>
      </c>
      <c r="I383" s="203">
        <v>1.682745951</v>
      </c>
    </row>
    <row r="384">
      <c r="A384" s="22">
        <v>344.0</v>
      </c>
      <c r="B384" s="202">
        <v>107.7050113</v>
      </c>
      <c r="C384" s="203">
        <v>1.252608583</v>
      </c>
      <c r="D384" s="202">
        <v>113.6139623</v>
      </c>
      <c r="E384" s="203">
        <v>1.308609946</v>
      </c>
      <c r="F384" s="202">
        <v>126.5264803</v>
      </c>
      <c r="G384" s="203">
        <v>1.54933381</v>
      </c>
      <c r="H384" s="202">
        <v>127.5505022</v>
      </c>
      <c r="I384" s="203">
        <v>1.684653883</v>
      </c>
    </row>
    <row r="385">
      <c r="A385" s="22">
        <v>345.0</v>
      </c>
      <c r="B385" s="202">
        <v>107.6927813</v>
      </c>
      <c r="C385" s="203">
        <v>1.255428017</v>
      </c>
      <c r="D385" s="202">
        <v>113.6120312</v>
      </c>
      <c r="E385" s="203">
        <v>1.310848477</v>
      </c>
      <c r="F385" s="202">
        <v>126.5498271</v>
      </c>
      <c r="G385" s="203">
        <v>1.551405215</v>
      </c>
      <c r="H385" s="202">
        <v>127.5333861</v>
      </c>
      <c r="I385" s="203">
        <v>1.686320054</v>
      </c>
    </row>
    <row r="386">
      <c r="A386" s="22">
        <v>346.0</v>
      </c>
      <c r="B386" s="202">
        <v>107.6804618</v>
      </c>
      <c r="C386" s="203">
        <v>1.257840125</v>
      </c>
      <c r="D386" s="202">
        <v>113.6103675</v>
      </c>
      <c r="E386" s="203">
        <v>1.312764748</v>
      </c>
      <c r="F386" s="202">
        <v>126.5725907</v>
      </c>
      <c r="G386" s="203">
        <v>1.553176302</v>
      </c>
      <c r="H386" s="202">
        <v>127.5166623</v>
      </c>
      <c r="I386" s="203">
        <v>1.687740219</v>
      </c>
    </row>
    <row r="387">
      <c r="A387" s="22">
        <v>347.0</v>
      </c>
      <c r="B387" s="202">
        <v>107.6680438</v>
      </c>
      <c r="C387" s="203">
        <v>1.259839668</v>
      </c>
      <c r="D387" s="202">
        <v>113.6089662</v>
      </c>
      <c r="E387" s="203">
        <v>1.314352947</v>
      </c>
      <c r="F387" s="202">
        <v>126.5947826</v>
      </c>
      <c r="G387" s="203">
        <v>1.554643812</v>
      </c>
      <c r="H387" s="202">
        <v>127.5003188</v>
      </c>
      <c r="I387" s="203">
        <v>1.688910699</v>
      </c>
    </row>
    <row r="388">
      <c r="A388" s="22">
        <v>348.0</v>
      </c>
      <c r="B388" s="202">
        <v>107.6555196</v>
      </c>
      <c r="C388" s="203">
        <v>1.261422425</v>
      </c>
      <c r="D388" s="202">
        <v>113.6078235</v>
      </c>
      <c r="E388" s="203">
        <v>1.3156082</v>
      </c>
      <c r="F388" s="202">
        <v>126.6164154</v>
      </c>
      <c r="G388" s="203">
        <v>1.555805066</v>
      </c>
      <c r="H388" s="202">
        <v>127.4843419</v>
      </c>
      <c r="I388" s="203">
        <v>1.689828366</v>
      </c>
    </row>
    <row r="389">
      <c r="A389" s="22">
        <v>349.0</v>
      </c>
      <c r="B389" s="202">
        <v>107.6428834</v>
      </c>
      <c r="C389" s="203">
        <v>1.262585154</v>
      </c>
      <c r="D389" s="202">
        <v>113.6069369</v>
      </c>
      <c r="E389" s="203">
        <v>1.316526567</v>
      </c>
      <c r="F389" s="202">
        <v>126.6375025</v>
      </c>
      <c r="G389" s="203">
        <v>1.556657939</v>
      </c>
      <c r="H389" s="202">
        <v>127.4687164</v>
      </c>
      <c r="I389" s="203">
        <v>1.690490633</v>
      </c>
    </row>
    <row r="390">
      <c r="A390" s="22">
        <v>350.0</v>
      </c>
      <c r="B390" s="202">
        <v>107.6301313</v>
      </c>
      <c r="C390" s="203">
        <v>1.263325567</v>
      </c>
      <c r="D390" s="202">
        <v>113.6063051</v>
      </c>
      <c r="E390" s="203">
        <v>1.317105041</v>
      </c>
      <c r="F390" s="202">
        <v>126.6580581</v>
      </c>
      <c r="G390" s="203">
        <v>1.557200827</v>
      </c>
      <c r="H390" s="202">
        <v>127.4534257</v>
      </c>
      <c r="I390" s="203">
        <v>1.690895445</v>
      </c>
    </row>
    <row r="391">
      <c r="A391" s="22">
        <v>351.0</v>
      </c>
      <c r="B391" s="202">
        <v>107.6172613</v>
      </c>
      <c r="C391" s="203">
        <v>1.263642304</v>
      </c>
      <c r="D391" s="202">
        <v>113.6059282</v>
      </c>
      <c r="E391" s="203">
        <v>1.317341541</v>
      </c>
      <c r="F391" s="202">
        <v>126.678097</v>
      </c>
      <c r="G391" s="203">
        <v>1.557432623</v>
      </c>
      <c r="H391" s="202">
        <v>127.438452</v>
      </c>
      <c r="I391" s="203">
        <v>1.69104127</v>
      </c>
    </row>
    <row r="392">
      <c r="A392" s="22">
        <v>352.0</v>
      </c>
      <c r="B392" s="202">
        <v>107.6042738</v>
      </c>
      <c r="C392" s="203">
        <v>1.263534912</v>
      </c>
      <c r="D392" s="202">
        <v>113.6058077</v>
      </c>
      <c r="E392" s="203">
        <v>1.317234911</v>
      </c>
      <c r="F392" s="202">
        <v>126.6976348</v>
      </c>
      <c r="G392" s="203">
        <v>1.557352705</v>
      </c>
      <c r="H392" s="202">
        <v>127.4237761</v>
      </c>
      <c r="I392" s="203">
        <v>1.690927095</v>
      </c>
    </row>
    <row r="393">
      <c r="A393" s="22">
        <v>353.0</v>
      </c>
      <c r="B393" s="202">
        <v>107.5911712</v>
      </c>
      <c r="C393" s="203">
        <v>1.263003832</v>
      </c>
      <c r="D393" s="202">
        <v>113.6059465</v>
      </c>
      <c r="E393" s="203">
        <v>1.316784918</v>
      </c>
      <c r="F393" s="202">
        <v>126.7166873</v>
      </c>
      <c r="G393" s="203">
        <v>1.55696092</v>
      </c>
      <c r="H393" s="202">
        <v>127.4093779</v>
      </c>
      <c r="I393" s="203">
        <v>1.690552421</v>
      </c>
    </row>
    <row r="394">
      <c r="A394" s="22">
        <v>354.0</v>
      </c>
      <c r="B394" s="202">
        <v>107.5779587</v>
      </c>
      <c r="C394" s="203">
        <v>1.262050392</v>
      </c>
      <c r="D394" s="202">
        <v>113.6063487</v>
      </c>
      <c r="E394" s="203">
        <v>1.315992247</v>
      </c>
      <c r="F394" s="202">
        <v>126.7352707</v>
      </c>
      <c r="G394" s="203">
        <v>1.55625758</v>
      </c>
      <c r="H394" s="202">
        <v>127.3952361</v>
      </c>
      <c r="I394" s="203">
        <v>1.689917259</v>
      </c>
    </row>
    <row r="395">
      <c r="A395" s="22">
        <v>355.0</v>
      </c>
      <c r="B395" s="202">
        <v>107.5646436</v>
      </c>
      <c r="C395" s="203">
        <v>1.2606768</v>
      </c>
      <c r="D395" s="202">
        <v>113.60702</v>
      </c>
      <c r="E395" s="203">
        <v>1.314858496</v>
      </c>
      <c r="F395" s="202">
        <v>126.7534017</v>
      </c>
      <c r="G395" s="203">
        <v>1.555243463</v>
      </c>
      <c r="H395" s="202">
        <v>127.3813285</v>
      </c>
      <c r="I395" s="203">
        <v>1.689022138</v>
      </c>
    </row>
    <row r="396">
      <c r="A396" s="22">
        <v>356.0</v>
      </c>
      <c r="B396" s="202">
        <v>107.5512363</v>
      </c>
      <c r="C396" s="203">
        <v>1.258886148</v>
      </c>
      <c r="D396" s="202">
        <v>113.6079675</v>
      </c>
      <c r="E396" s="203">
        <v>1.313386179</v>
      </c>
      <c r="F396" s="202">
        <v>126.7710971</v>
      </c>
      <c r="G396" s="203">
        <v>1.553919815</v>
      </c>
      <c r="H396" s="202">
        <v>127.3676323</v>
      </c>
      <c r="I396" s="203">
        <v>1.687868101</v>
      </c>
    </row>
    <row r="397">
      <c r="A397" s="22">
        <v>357.0</v>
      </c>
      <c r="B397" s="202">
        <v>107.5377494</v>
      </c>
      <c r="C397" s="203">
        <v>1.256682417</v>
      </c>
      <c r="D397" s="202">
        <v>113.6091995</v>
      </c>
      <c r="E397" s="203">
        <v>1.31157872</v>
      </c>
      <c r="F397" s="202">
        <v>126.788374</v>
      </c>
      <c r="G397" s="203">
        <v>1.552288369</v>
      </c>
      <c r="H397" s="202">
        <v>127.3541235</v>
      </c>
      <c r="I397" s="203">
        <v>1.686456714</v>
      </c>
    </row>
    <row r="398">
      <c r="A398" s="22">
        <v>358.0</v>
      </c>
      <c r="B398" s="202">
        <v>107.5241986</v>
      </c>
      <c r="C398" s="203">
        <v>1.254070493</v>
      </c>
      <c r="D398" s="202">
        <v>113.6107256</v>
      </c>
      <c r="E398" s="203">
        <v>1.309440451</v>
      </c>
      <c r="F398" s="202">
        <v>126.8052496</v>
      </c>
      <c r="G398" s="203">
        <v>1.550351354</v>
      </c>
      <c r="H398" s="202">
        <v>127.3407779</v>
      </c>
      <c r="I398" s="203">
        <v>1.684790075</v>
      </c>
    </row>
    <row r="399">
      <c r="A399" s="22">
        <v>359.0</v>
      </c>
      <c r="B399" s="202">
        <v>107.5106026</v>
      </c>
      <c r="C399" s="203">
        <v>1.251056178</v>
      </c>
      <c r="D399" s="202">
        <v>113.612557</v>
      </c>
      <c r="E399" s="203">
        <v>1.306976614</v>
      </c>
      <c r="F399" s="202">
        <v>126.8217412</v>
      </c>
      <c r="G399" s="203">
        <v>1.548111524</v>
      </c>
      <c r="H399" s="202">
        <v>127.3275705</v>
      </c>
      <c r="I399" s="203">
        <v>1.682870821</v>
      </c>
    </row>
  </sheetData>
  <mergeCells count="44">
    <mergeCell ref="D4:E4"/>
    <mergeCell ref="F4:G4"/>
    <mergeCell ref="H4:I4"/>
    <mergeCell ref="J6:O6"/>
    <mergeCell ref="J7:O7"/>
    <mergeCell ref="J9:O9"/>
    <mergeCell ref="J10:O10"/>
    <mergeCell ref="J11:O11"/>
    <mergeCell ref="J12:O12"/>
    <mergeCell ref="J14:O14"/>
    <mergeCell ref="J15:O15"/>
    <mergeCell ref="D18:E18"/>
    <mergeCell ref="F18:G18"/>
    <mergeCell ref="H18:I18"/>
    <mergeCell ref="L22:M22"/>
    <mergeCell ref="N22:O22"/>
    <mergeCell ref="J20:K20"/>
    <mergeCell ref="L20:M20"/>
    <mergeCell ref="N20:O20"/>
    <mergeCell ref="J21:K21"/>
    <mergeCell ref="L21:M21"/>
    <mergeCell ref="N21:O21"/>
    <mergeCell ref="J22:K22"/>
    <mergeCell ref="J23:K23"/>
    <mergeCell ref="L23:M23"/>
    <mergeCell ref="N23:O23"/>
    <mergeCell ref="J24:K24"/>
    <mergeCell ref="L24:M24"/>
    <mergeCell ref="N24:O24"/>
    <mergeCell ref="P28:U28"/>
    <mergeCell ref="J34:O34"/>
    <mergeCell ref="J35:O35"/>
    <mergeCell ref="A38:A39"/>
    <mergeCell ref="B38:C38"/>
    <mergeCell ref="D38:E38"/>
    <mergeCell ref="F38:G38"/>
    <mergeCell ref="H38:I38"/>
    <mergeCell ref="J28:O28"/>
    <mergeCell ref="J29:O29"/>
    <mergeCell ref="J30:O30"/>
    <mergeCell ref="J31:O31"/>
    <mergeCell ref="J32:O32"/>
    <mergeCell ref="J33:O33"/>
    <mergeCell ref="P33:U33"/>
  </mergeCells>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3" max="3" width="9.25"/>
    <col customWidth="1" min="4" max="9" width="9.0"/>
  </cols>
  <sheetData>
    <row r="1">
      <c r="A1" s="1" t="s">
        <v>4</v>
      </c>
      <c r="B1" s="1" t="s">
        <v>5</v>
      </c>
      <c r="C1" s="4"/>
      <c r="D1" s="4"/>
      <c r="E1" s="4"/>
      <c r="F1" s="4"/>
      <c r="G1" s="4"/>
      <c r="H1" s="4"/>
      <c r="I1" s="4"/>
      <c r="J1" s="2"/>
      <c r="K1" s="3" t="s">
        <v>186</v>
      </c>
      <c r="L1" s="1" t="s">
        <v>187</v>
      </c>
    </row>
    <row r="2">
      <c r="C2" s="4"/>
      <c r="D2" s="4"/>
      <c r="E2" s="4"/>
      <c r="F2" s="4"/>
      <c r="G2" s="4"/>
      <c r="H2" s="4"/>
      <c r="I2" s="4"/>
      <c r="J2" s="2"/>
      <c r="K2" s="4"/>
    </row>
    <row r="3">
      <c r="A3" s="5"/>
      <c r="B3" s="2"/>
      <c r="C3" s="4"/>
      <c r="D3" s="4"/>
      <c r="E3" s="4"/>
      <c r="F3" s="4"/>
      <c r="G3" s="4"/>
      <c r="H3" s="4"/>
      <c r="I3" s="4"/>
      <c r="J3" s="2"/>
      <c r="K3" s="4"/>
    </row>
    <row r="4">
      <c r="A4" s="6" t="s">
        <v>6</v>
      </c>
      <c r="B4" s="3" t="s">
        <v>136</v>
      </c>
      <c r="C4" s="7"/>
      <c r="D4" s="127" t="s">
        <v>188</v>
      </c>
      <c r="E4" s="75"/>
      <c r="F4" s="127" t="s">
        <v>189</v>
      </c>
      <c r="G4" s="75"/>
      <c r="H4" s="127" t="s">
        <v>190</v>
      </c>
      <c r="I4" s="128"/>
      <c r="J4" s="3" t="s">
        <v>191</v>
      </c>
      <c r="K4" s="7"/>
      <c r="L4" s="3" t="s">
        <v>192</v>
      </c>
      <c r="M4" s="7"/>
      <c r="N4" s="3" t="s">
        <v>295</v>
      </c>
      <c r="O4" s="7"/>
      <c r="P4" s="3" t="s">
        <v>194</v>
      </c>
      <c r="Q4" s="7"/>
      <c r="R4" s="3" t="s">
        <v>195</v>
      </c>
      <c r="S4" s="7"/>
      <c r="T4" s="3" t="s">
        <v>196</v>
      </c>
      <c r="U4" s="7"/>
      <c r="V4" s="9" t="s">
        <v>99</v>
      </c>
      <c r="W4" s="7" t="s">
        <v>296</v>
      </c>
      <c r="X4" s="3" t="s">
        <v>198</v>
      </c>
      <c r="Y4" s="7" t="s">
        <v>199</v>
      </c>
      <c r="Z4" s="3" t="s">
        <v>200</v>
      </c>
      <c r="AA4" s="7" t="s">
        <v>201</v>
      </c>
      <c r="AH4" s="9" t="s">
        <v>318</v>
      </c>
      <c r="AI4" s="11"/>
      <c r="AJ4" s="9" t="s">
        <v>319</v>
      </c>
      <c r="AK4" s="11"/>
    </row>
    <row r="5">
      <c r="A5" s="12"/>
      <c r="B5" s="13" t="s">
        <v>18</v>
      </c>
      <c r="C5" s="14" t="s">
        <v>4</v>
      </c>
      <c r="D5" s="13" t="s">
        <v>18</v>
      </c>
      <c r="E5" s="14" t="s">
        <v>4</v>
      </c>
      <c r="F5" s="13" t="s">
        <v>18</v>
      </c>
      <c r="G5" s="14" t="s">
        <v>4</v>
      </c>
      <c r="H5" s="13" t="s">
        <v>18</v>
      </c>
      <c r="I5" s="14" t="s">
        <v>4</v>
      </c>
      <c r="J5" s="13" t="s">
        <v>18</v>
      </c>
      <c r="K5" s="14" t="s">
        <v>4</v>
      </c>
      <c r="L5" s="13" t="s">
        <v>18</v>
      </c>
      <c r="M5" s="14" t="s">
        <v>4</v>
      </c>
      <c r="N5" s="13" t="s">
        <v>18</v>
      </c>
      <c r="O5" s="14" t="s">
        <v>4</v>
      </c>
      <c r="P5" s="13" t="s">
        <v>18</v>
      </c>
      <c r="Q5" s="14" t="s">
        <v>4</v>
      </c>
      <c r="R5" s="13" t="s">
        <v>18</v>
      </c>
      <c r="S5" s="14" t="s">
        <v>4</v>
      </c>
      <c r="T5" s="13" t="s">
        <v>18</v>
      </c>
      <c r="U5" s="14" t="s">
        <v>4</v>
      </c>
      <c r="V5" s="15" t="s">
        <v>18</v>
      </c>
      <c r="W5" s="14" t="s">
        <v>4</v>
      </c>
      <c r="X5" s="13" t="s">
        <v>18</v>
      </c>
      <c r="Y5" s="14" t="s">
        <v>4</v>
      </c>
      <c r="Z5" s="13" t="s">
        <v>18</v>
      </c>
      <c r="AA5" s="14" t="s">
        <v>4</v>
      </c>
      <c r="AH5" s="15" t="s">
        <v>18</v>
      </c>
      <c r="AI5" s="14" t="s">
        <v>4</v>
      </c>
      <c r="AJ5" s="15" t="s">
        <v>18</v>
      </c>
      <c r="AK5" s="14" t="s">
        <v>4</v>
      </c>
    </row>
    <row r="6">
      <c r="A6" s="16" t="s">
        <v>203</v>
      </c>
      <c r="B6" s="129">
        <v>1.532</v>
      </c>
      <c r="C6" s="130">
        <v>0.009</v>
      </c>
      <c r="D6" s="207">
        <v>1.531</v>
      </c>
      <c r="E6" s="207">
        <v>0.01</v>
      </c>
      <c r="F6" s="236">
        <v>1.533</v>
      </c>
      <c r="G6" s="237">
        <v>0.009</v>
      </c>
      <c r="H6" s="238" t="s">
        <v>120</v>
      </c>
      <c r="I6" s="238" t="s">
        <v>120</v>
      </c>
      <c r="J6" s="211" t="s">
        <v>204</v>
      </c>
      <c r="P6" s="136"/>
      <c r="Q6" s="137"/>
      <c r="R6" s="136"/>
      <c r="S6" s="137"/>
      <c r="T6" s="136"/>
      <c r="U6" s="137"/>
      <c r="V6" s="136">
        <v>1.528</v>
      </c>
      <c r="W6" s="137">
        <v>0.01</v>
      </c>
      <c r="X6" s="136">
        <v>1.526</v>
      </c>
      <c r="Y6" s="137">
        <v>0.008</v>
      </c>
      <c r="Z6" s="136">
        <v>1.529</v>
      </c>
      <c r="AA6" s="137">
        <v>0.011</v>
      </c>
      <c r="AH6" s="60">
        <v>1.529</v>
      </c>
      <c r="AI6" s="61">
        <v>0.01</v>
      </c>
      <c r="AJ6" s="60">
        <v>1.532</v>
      </c>
      <c r="AK6" s="61">
        <v>0.01</v>
      </c>
    </row>
    <row r="7">
      <c r="A7" s="16" t="s">
        <v>205</v>
      </c>
      <c r="B7" s="129">
        <v>1.526</v>
      </c>
      <c r="C7" s="130">
        <v>0.009</v>
      </c>
      <c r="D7" s="207">
        <v>1.526</v>
      </c>
      <c r="E7" s="207">
        <v>0.008</v>
      </c>
      <c r="F7" s="236">
        <v>1.526</v>
      </c>
      <c r="G7" s="237">
        <v>0.009</v>
      </c>
      <c r="H7" s="238" t="s">
        <v>120</v>
      </c>
      <c r="I7" s="238" t="s">
        <v>120</v>
      </c>
      <c r="J7" s="211" t="s">
        <v>206</v>
      </c>
      <c r="P7" s="138"/>
      <c r="Q7" s="20"/>
      <c r="R7" s="138"/>
      <c r="S7" s="20"/>
      <c r="T7" s="138"/>
      <c r="U7" s="20"/>
      <c r="V7" s="138">
        <v>1.525</v>
      </c>
      <c r="W7" s="20">
        <v>0.011</v>
      </c>
      <c r="X7" s="138">
        <v>1.525</v>
      </c>
      <c r="Y7" s="20">
        <v>0.011</v>
      </c>
      <c r="Z7" s="138">
        <v>1.523</v>
      </c>
      <c r="AA7" s="20">
        <v>0.011</v>
      </c>
      <c r="AH7" s="21">
        <v>1.533</v>
      </c>
      <c r="AI7" s="22">
        <v>0.0109</v>
      </c>
      <c r="AJ7" s="21"/>
      <c r="AK7" s="22"/>
    </row>
    <row r="8">
      <c r="A8" s="16" t="s">
        <v>207</v>
      </c>
      <c r="B8" s="129">
        <v>1.523</v>
      </c>
      <c r="C8" s="130">
        <v>0.011</v>
      </c>
      <c r="D8" s="207">
        <v>1.527</v>
      </c>
      <c r="E8" s="207">
        <v>0.011</v>
      </c>
      <c r="F8" s="236">
        <v>1.52</v>
      </c>
      <c r="G8" s="237">
        <v>0.009</v>
      </c>
      <c r="H8" s="238" t="s">
        <v>120</v>
      </c>
      <c r="I8" s="238" t="s">
        <v>120</v>
      </c>
      <c r="J8" s="140">
        <v>1.527</v>
      </c>
      <c r="K8" s="140">
        <v>0.01</v>
      </c>
      <c r="L8" s="19">
        <v>1.52</v>
      </c>
      <c r="M8" s="140">
        <v>0.009</v>
      </c>
      <c r="N8" s="140">
        <v>1.531</v>
      </c>
      <c r="O8" s="140">
        <v>0.009</v>
      </c>
      <c r="P8" s="138"/>
      <c r="Q8" s="20"/>
      <c r="R8" s="138"/>
      <c r="S8" s="20"/>
      <c r="T8" s="138"/>
      <c r="U8" s="20"/>
      <c r="V8" s="138">
        <v>1.524</v>
      </c>
      <c r="W8" s="20">
        <v>0.011</v>
      </c>
      <c r="X8" s="138">
        <v>1.527</v>
      </c>
      <c r="Y8" s="20">
        <v>0.011</v>
      </c>
      <c r="Z8" s="138">
        <v>1.521</v>
      </c>
      <c r="AA8" s="20">
        <v>0.01</v>
      </c>
      <c r="AH8" s="21">
        <v>1.535</v>
      </c>
      <c r="AI8" s="22">
        <v>0.01</v>
      </c>
      <c r="AJ8" s="21"/>
      <c r="AK8" s="22"/>
    </row>
    <row r="9">
      <c r="A9" s="16" t="s">
        <v>208</v>
      </c>
      <c r="B9" s="129">
        <v>1.45</v>
      </c>
      <c r="C9" s="130">
        <v>0.008</v>
      </c>
      <c r="D9" s="207">
        <v>1.452</v>
      </c>
      <c r="E9" s="207">
        <v>0.006</v>
      </c>
      <c r="F9" s="236">
        <v>1.449</v>
      </c>
      <c r="G9" s="237">
        <v>0.009</v>
      </c>
      <c r="H9" s="238" t="s">
        <v>120</v>
      </c>
      <c r="I9" s="238" t="s">
        <v>120</v>
      </c>
      <c r="J9" s="211" t="s">
        <v>209</v>
      </c>
      <c r="P9" s="138"/>
      <c r="Q9" s="20"/>
      <c r="R9" s="138"/>
      <c r="S9" s="20"/>
      <c r="T9" s="138"/>
      <c r="U9" s="20"/>
      <c r="V9" s="138">
        <v>1.453</v>
      </c>
      <c r="W9" s="20">
        <v>0.012</v>
      </c>
      <c r="X9" s="138">
        <v>1.454</v>
      </c>
      <c r="Y9" s="20">
        <v>0.01</v>
      </c>
      <c r="Z9" s="138">
        <v>1.451</v>
      </c>
      <c r="AA9" s="20">
        <v>0.013</v>
      </c>
      <c r="AH9" s="21">
        <v>1.451</v>
      </c>
      <c r="AI9" s="22">
        <v>0.0111</v>
      </c>
      <c r="AJ9" s="21"/>
      <c r="AK9" s="22"/>
    </row>
    <row r="10">
      <c r="A10" s="16" t="s">
        <v>210</v>
      </c>
      <c r="B10" s="129">
        <v>1.411</v>
      </c>
      <c r="C10" s="130">
        <v>0.008</v>
      </c>
      <c r="D10" s="207">
        <v>1.411</v>
      </c>
      <c r="E10" s="207">
        <v>0.008</v>
      </c>
      <c r="F10" s="236">
        <v>1.411</v>
      </c>
      <c r="G10" s="237">
        <v>0.007</v>
      </c>
      <c r="H10" s="238" t="s">
        <v>120</v>
      </c>
      <c r="I10" s="238" t="s">
        <v>120</v>
      </c>
      <c r="J10" s="212" t="s">
        <v>211</v>
      </c>
      <c r="P10" s="138"/>
      <c r="Q10" s="20"/>
      <c r="R10" s="138"/>
      <c r="S10" s="20"/>
      <c r="T10" s="138"/>
      <c r="U10" s="20"/>
      <c r="V10" s="138">
        <v>1.414</v>
      </c>
      <c r="W10" s="20">
        <v>0.012</v>
      </c>
      <c r="X10" s="138">
        <v>1.415</v>
      </c>
      <c r="Y10" s="20">
        <v>0.012</v>
      </c>
      <c r="Z10" s="138">
        <v>1.412</v>
      </c>
      <c r="AA10" s="20">
        <v>0.013</v>
      </c>
      <c r="AH10" s="21">
        <v>1.412</v>
      </c>
      <c r="AI10" s="22">
        <v>0.01</v>
      </c>
      <c r="AJ10" s="21">
        <v>1.411</v>
      </c>
      <c r="AK10" s="22">
        <v>0.01</v>
      </c>
    </row>
    <row r="11">
      <c r="A11" s="16" t="s">
        <v>212</v>
      </c>
      <c r="B11" s="129">
        <v>1.42</v>
      </c>
      <c r="C11" s="130">
        <v>0.011</v>
      </c>
      <c r="D11" s="207">
        <v>1.426</v>
      </c>
      <c r="E11" s="207">
        <v>0.01</v>
      </c>
      <c r="F11" s="236">
        <v>1.414</v>
      </c>
      <c r="G11" s="237">
        <v>0.008</v>
      </c>
      <c r="H11" s="238" t="s">
        <v>120</v>
      </c>
      <c r="I11" s="238" t="s">
        <v>120</v>
      </c>
      <c r="J11" s="213" t="s">
        <v>300</v>
      </c>
      <c r="P11" s="138">
        <v>1.422</v>
      </c>
      <c r="Q11" s="20">
        <v>0.008</v>
      </c>
      <c r="R11" s="138">
        <v>1.413</v>
      </c>
      <c r="S11" s="20">
        <v>0.008</v>
      </c>
      <c r="T11" s="138">
        <v>1.418</v>
      </c>
      <c r="U11" s="20">
        <v>0.007</v>
      </c>
      <c r="V11" s="138">
        <v>1.423</v>
      </c>
      <c r="W11" s="20">
        <v>0.014</v>
      </c>
      <c r="X11" s="138">
        <v>1.427</v>
      </c>
      <c r="Y11" s="20">
        <v>0.012</v>
      </c>
      <c r="Z11" s="138">
        <v>1.417</v>
      </c>
      <c r="AA11" s="20">
        <v>0.014</v>
      </c>
      <c r="AH11" s="21">
        <v>1.422</v>
      </c>
      <c r="AI11" s="22">
        <v>0.01</v>
      </c>
      <c r="AJ11" s="21"/>
      <c r="AK11" s="22"/>
    </row>
    <row r="12">
      <c r="A12" s="16" t="s">
        <v>214</v>
      </c>
      <c r="B12" s="129">
        <v>1.507</v>
      </c>
      <c r="C12" s="130">
        <v>0.008</v>
      </c>
      <c r="D12" s="207">
        <v>1.508</v>
      </c>
      <c r="E12" s="207">
        <v>0.008</v>
      </c>
      <c r="F12" s="236">
        <v>1.507</v>
      </c>
      <c r="G12" s="237">
        <v>0.007</v>
      </c>
      <c r="H12" s="238" t="s">
        <v>120</v>
      </c>
      <c r="I12" s="238" t="s">
        <v>120</v>
      </c>
      <c r="J12" s="214" t="s">
        <v>215</v>
      </c>
      <c r="P12" s="138"/>
      <c r="Q12" s="20"/>
      <c r="R12" s="138"/>
      <c r="S12" s="20"/>
      <c r="T12" s="138"/>
      <c r="U12" s="20"/>
      <c r="V12" s="138">
        <v>1.51</v>
      </c>
      <c r="W12" s="20">
        <v>0.013</v>
      </c>
      <c r="X12" s="138">
        <v>1.509</v>
      </c>
      <c r="Y12" s="20">
        <v>0.012</v>
      </c>
      <c r="Z12" s="138">
        <v>1.508</v>
      </c>
      <c r="AA12" s="20">
        <v>0.007</v>
      </c>
      <c r="AH12" s="21">
        <v>1.509</v>
      </c>
      <c r="AI12" s="22">
        <v>0.01</v>
      </c>
      <c r="AJ12" s="21"/>
      <c r="AK12" s="22"/>
    </row>
    <row r="13">
      <c r="A13" s="16" t="s">
        <v>216</v>
      </c>
      <c r="B13" s="129">
        <v>1.412</v>
      </c>
      <c r="C13" s="130">
        <v>0.009</v>
      </c>
      <c r="D13" s="207">
        <v>1.408</v>
      </c>
      <c r="E13" s="207">
        <v>0.008</v>
      </c>
      <c r="F13" s="236">
        <v>1.416</v>
      </c>
      <c r="G13" s="237">
        <v>0.008</v>
      </c>
      <c r="H13" s="238" t="s">
        <v>120</v>
      </c>
      <c r="I13" s="238" t="s">
        <v>120</v>
      </c>
      <c r="J13" s="19">
        <v>1.41</v>
      </c>
      <c r="K13" s="140">
        <v>0.009</v>
      </c>
      <c r="L13" s="140">
        <v>1.416</v>
      </c>
      <c r="M13" s="140">
        <v>0.008</v>
      </c>
      <c r="N13" s="140">
        <v>1.413</v>
      </c>
      <c r="O13" s="140">
        <v>0.008</v>
      </c>
      <c r="P13" s="138"/>
      <c r="Q13" s="20"/>
      <c r="R13" s="138"/>
      <c r="S13" s="20"/>
      <c r="T13" s="138"/>
      <c r="U13" s="20"/>
      <c r="V13" s="138">
        <v>1.413</v>
      </c>
      <c r="W13" s="20">
        <v>0.013</v>
      </c>
      <c r="X13" s="138">
        <v>1.412</v>
      </c>
      <c r="Y13" s="20">
        <v>0.013</v>
      </c>
      <c r="Z13" s="138">
        <v>1.42</v>
      </c>
      <c r="AA13" s="20">
        <v>0.01</v>
      </c>
      <c r="AH13" s="21">
        <v>1.412</v>
      </c>
      <c r="AI13" s="22">
        <v>0.01</v>
      </c>
      <c r="AJ13" s="21"/>
      <c r="AK13" s="22"/>
    </row>
    <row r="14">
      <c r="A14" s="16" t="s">
        <v>320</v>
      </c>
      <c r="B14" s="129">
        <v>1.48</v>
      </c>
      <c r="C14" s="130">
        <v>0.013</v>
      </c>
      <c r="D14" s="207">
        <v>1.471</v>
      </c>
      <c r="E14" s="207">
        <v>0.01</v>
      </c>
      <c r="F14" s="236">
        <v>1.488</v>
      </c>
      <c r="G14" s="237">
        <v>0.01</v>
      </c>
      <c r="H14" s="238" t="s">
        <v>120</v>
      </c>
      <c r="I14" s="238" t="s">
        <v>120</v>
      </c>
      <c r="J14" s="212" t="s">
        <v>218</v>
      </c>
      <c r="P14" s="138"/>
      <c r="Q14" s="20"/>
      <c r="R14" s="138"/>
      <c r="S14" s="20"/>
      <c r="T14" s="138"/>
      <c r="U14" s="20"/>
      <c r="V14" s="138">
        <v>1.471</v>
      </c>
      <c r="W14" s="20">
        <v>0.017</v>
      </c>
      <c r="X14" s="138">
        <v>1.464</v>
      </c>
      <c r="Y14" s="20">
        <v>0.014</v>
      </c>
      <c r="Z14" s="138">
        <v>1.483</v>
      </c>
      <c r="AA14" s="20">
        <v>0.015</v>
      </c>
      <c r="AH14" s="21">
        <v>1.476</v>
      </c>
      <c r="AI14" s="22">
        <v>0.0133</v>
      </c>
      <c r="AJ14" s="21">
        <v>1.487</v>
      </c>
      <c r="AK14" s="22">
        <v>0.01</v>
      </c>
    </row>
    <row r="15">
      <c r="A15" s="220" t="s">
        <v>219</v>
      </c>
      <c r="B15" s="239">
        <v>1.429</v>
      </c>
      <c r="C15" s="239">
        <v>0.012</v>
      </c>
      <c r="D15" s="221">
        <v>1.431</v>
      </c>
      <c r="E15" s="221">
        <v>0.011</v>
      </c>
      <c r="F15" s="240">
        <v>1.427</v>
      </c>
      <c r="G15" s="241">
        <v>0.013</v>
      </c>
      <c r="H15" s="242" t="s">
        <v>120</v>
      </c>
      <c r="I15" s="242" t="s">
        <v>120</v>
      </c>
      <c r="J15" s="223" t="s">
        <v>220</v>
      </c>
      <c r="K15" s="125"/>
      <c r="L15" s="125"/>
      <c r="M15" s="125"/>
      <c r="N15" s="125"/>
      <c r="O15" s="125"/>
      <c r="P15" s="152">
        <v>1.421</v>
      </c>
      <c r="Q15" s="153">
        <v>0.011</v>
      </c>
      <c r="R15" s="152">
        <v>1.421</v>
      </c>
      <c r="S15" s="153">
        <v>0.011</v>
      </c>
      <c r="T15" s="152">
        <v>1.421</v>
      </c>
      <c r="U15" s="153">
        <v>0.011</v>
      </c>
      <c r="V15" s="154">
        <v>1.423</v>
      </c>
      <c r="W15" s="34">
        <v>0.014</v>
      </c>
      <c r="X15" s="154">
        <v>1.424</v>
      </c>
      <c r="Y15" s="34">
        <v>0.016</v>
      </c>
      <c r="Z15" s="154">
        <v>1.42</v>
      </c>
      <c r="AA15" s="34">
        <v>0.009</v>
      </c>
      <c r="AH15" s="50">
        <v>1.45</v>
      </c>
      <c r="AI15" s="51">
        <v>0.0166</v>
      </c>
      <c r="AJ15" s="50"/>
      <c r="AK15" s="51"/>
    </row>
    <row r="18">
      <c r="A18" s="6" t="s">
        <v>32</v>
      </c>
      <c r="B18" s="3" t="s">
        <v>136</v>
      </c>
      <c r="C18" s="7"/>
      <c r="D18" s="127" t="s">
        <v>188</v>
      </c>
      <c r="E18" s="75"/>
      <c r="F18" s="127" t="s">
        <v>189</v>
      </c>
      <c r="G18" s="75"/>
      <c r="H18" s="127" t="s">
        <v>190</v>
      </c>
      <c r="I18" s="128"/>
      <c r="J18" s="3" t="s">
        <v>191</v>
      </c>
      <c r="K18" s="7"/>
      <c r="L18" s="3" t="s">
        <v>192</v>
      </c>
      <c r="M18" s="7"/>
      <c r="N18" s="3" t="s">
        <v>295</v>
      </c>
      <c r="O18" s="7"/>
      <c r="P18" s="3" t="s">
        <v>194</v>
      </c>
      <c r="Q18" s="7"/>
      <c r="R18" s="3" t="s">
        <v>195</v>
      </c>
      <c r="S18" s="7"/>
      <c r="T18" s="3" t="s">
        <v>196</v>
      </c>
      <c r="U18" s="7"/>
      <c r="V18" s="3" t="s">
        <v>99</v>
      </c>
      <c r="W18" s="7" t="s">
        <v>296</v>
      </c>
      <c r="X18" s="3" t="s">
        <v>198</v>
      </c>
      <c r="Y18" s="7" t="s">
        <v>199</v>
      </c>
      <c r="Z18" s="3" t="s">
        <v>200</v>
      </c>
      <c r="AA18" s="7" t="s">
        <v>201</v>
      </c>
      <c r="AB18" s="3" t="s">
        <v>321</v>
      </c>
      <c r="AC18" s="7" t="s">
        <v>63</v>
      </c>
      <c r="AD18" s="3" t="s">
        <v>322</v>
      </c>
      <c r="AE18" s="7" t="s">
        <v>78</v>
      </c>
      <c r="AF18" s="3" t="s">
        <v>323</v>
      </c>
      <c r="AG18" s="7" t="s">
        <v>72</v>
      </c>
      <c r="AH18" s="9" t="s">
        <v>318</v>
      </c>
      <c r="AI18" s="11"/>
      <c r="AJ18" s="9" t="s">
        <v>319</v>
      </c>
      <c r="AK18" s="11"/>
    </row>
    <row r="19">
      <c r="A19" s="12"/>
      <c r="B19" s="13" t="s">
        <v>34</v>
      </c>
      <c r="C19" s="14" t="s">
        <v>4</v>
      </c>
      <c r="D19" s="13" t="s">
        <v>18</v>
      </c>
      <c r="E19" s="14" t="s">
        <v>4</v>
      </c>
      <c r="F19" s="13" t="s">
        <v>18</v>
      </c>
      <c r="G19" s="14" t="s">
        <v>4</v>
      </c>
      <c r="H19" s="13" t="s">
        <v>18</v>
      </c>
      <c r="I19" s="14" t="s">
        <v>4</v>
      </c>
      <c r="J19" s="13" t="s">
        <v>34</v>
      </c>
      <c r="K19" s="14" t="s">
        <v>4</v>
      </c>
      <c r="L19" s="13" t="s">
        <v>34</v>
      </c>
      <c r="M19" s="14" t="s">
        <v>4</v>
      </c>
      <c r="N19" s="13" t="s">
        <v>34</v>
      </c>
      <c r="O19" s="14" t="s">
        <v>4</v>
      </c>
      <c r="P19" s="15" t="s">
        <v>34</v>
      </c>
      <c r="Q19" s="14" t="s">
        <v>4</v>
      </c>
      <c r="R19" s="15" t="s">
        <v>34</v>
      </c>
      <c r="S19" s="14" t="s">
        <v>4</v>
      </c>
      <c r="T19" s="15" t="s">
        <v>34</v>
      </c>
      <c r="U19" s="14" t="s">
        <v>4</v>
      </c>
      <c r="V19" s="13" t="s">
        <v>34</v>
      </c>
      <c r="W19" s="14" t="s">
        <v>4</v>
      </c>
      <c r="X19" s="13" t="s">
        <v>34</v>
      </c>
      <c r="Y19" s="14" t="s">
        <v>4</v>
      </c>
      <c r="Z19" s="13" t="s">
        <v>34</v>
      </c>
      <c r="AA19" s="14" t="s">
        <v>4</v>
      </c>
      <c r="AB19" s="13" t="s">
        <v>34</v>
      </c>
      <c r="AC19" s="14" t="s">
        <v>4</v>
      </c>
      <c r="AD19" s="13" t="s">
        <v>34</v>
      </c>
      <c r="AE19" s="14" t="s">
        <v>4</v>
      </c>
      <c r="AF19" s="13" t="s">
        <v>34</v>
      </c>
      <c r="AG19" s="14" t="s">
        <v>4</v>
      </c>
      <c r="AH19" s="13" t="s">
        <v>34</v>
      </c>
      <c r="AI19" s="14" t="s">
        <v>4</v>
      </c>
      <c r="AJ19" s="13" t="s">
        <v>34</v>
      </c>
      <c r="AK19" s="14" t="s">
        <v>4</v>
      </c>
    </row>
    <row r="20">
      <c r="A20" s="88" t="s">
        <v>225</v>
      </c>
      <c r="B20" s="156">
        <v>101.2</v>
      </c>
      <c r="C20" s="157">
        <v>0.8</v>
      </c>
      <c r="D20" s="158">
        <v>101.3</v>
      </c>
      <c r="E20" s="158">
        <v>0.8</v>
      </c>
      <c r="F20" s="159">
        <v>101.2</v>
      </c>
      <c r="G20" s="160">
        <v>0.9</v>
      </c>
      <c r="H20" s="238" t="s">
        <v>120</v>
      </c>
      <c r="I20" s="238" t="s">
        <v>120</v>
      </c>
      <c r="J20" s="161" t="s">
        <v>226</v>
      </c>
      <c r="K20" s="128"/>
      <c r="L20" s="161" t="s">
        <v>227</v>
      </c>
      <c r="M20" s="75"/>
      <c r="N20" s="162" t="s">
        <v>228</v>
      </c>
      <c r="O20" s="75"/>
      <c r="P20" s="163"/>
      <c r="Q20" s="164"/>
      <c r="R20" s="163"/>
      <c r="S20" s="164"/>
      <c r="T20" s="163"/>
      <c r="U20" s="164"/>
      <c r="V20" s="163">
        <v>101.5</v>
      </c>
      <c r="W20" s="164">
        <v>0.9</v>
      </c>
      <c r="X20" s="163">
        <v>101.5</v>
      </c>
      <c r="Y20" s="164">
        <v>0.8</v>
      </c>
      <c r="Z20" s="163">
        <v>101.3</v>
      </c>
      <c r="AA20" s="164">
        <v>0.7</v>
      </c>
      <c r="AB20" s="165"/>
      <c r="AC20" s="166"/>
      <c r="AD20" s="165"/>
      <c r="AE20" s="166"/>
      <c r="AF20" s="165"/>
      <c r="AG20" s="166"/>
      <c r="AH20" s="167">
        <v>101.269</v>
      </c>
      <c r="AI20" s="168">
        <v>1.5</v>
      </c>
      <c r="AJ20" s="165"/>
      <c r="AK20" s="166"/>
    </row>
    <row r="21">
      <c r="A21" s="88" t="s">
        <v>229</v>
      </c>
      <c r="B21" s="169">
        <v>102.2</v>
      </c>
      <c r="C21" s="170">
        <v>1.0</v>
      </c>
      <c r="D21" s="158">
        <v>102.7</v>
      </c>
      <c r="E21" s="158">
        <v>0.9</v>
      </c>
      <c r="F21" s="159">
        <v>101.7</v>
      </c>
      <c r="G21" s="160">
        <v>0.9</v>
      </c>
      <c r="H21" s="238" t="s">
        <v>120</v>
      </c>
      <c r="I21" s="238" t="s">
        <v>120</v>
      </c>
      <c r="J21" s="171" t="s">
        <v>230</v>
      </c>
      <c r="L21" s="171" t="s">
        <v>231</v>
      </c>
      <c r="M21" s="172"/>
      <c r="N21" s="88" t="s">
        <v>232</v>
      </c>
      <c r="O21" s="172"/>
      <c r="P21" s="173"/>
      <c r="Q21" s="174"/>
      <c r="R21" s="173"/>
      <c r="S21" s="174"/>
      <c r="T21" s="173"/>
      <c r="U21" s="174"/>
      <c r="V21" s="173">
        <v>102.7</v>
      </c>
      <c r="W21" s="174">
        <v>1.0</v>
      </c>
      <c r="X21" s="173">
        <v>102.6</v>
      </c>
      <c r="Y21" s="174">
        <v>1.0</v>
      </c>
      <c r="Z21" s="173">
        <v>102.6</v>
      </c>
      <c r="AA21" s="174">
        <v>1.0</v>
      </c>
      <c r="AB21" s="175"/>
      <c r="AC21" s="176"/>
      <c r="AD21" s="175"/>
      <c r="AE21" s="176"/>
      <c r="AF21" s="175"/>
      <c r="AG21" s="176"/>
      <c r="AH21" s="139">
        <v>102.071</v>
      </c>
      <c r="AI21" s="177">
        <v>1.5</v>
      </c>
      <c r="AJ21" s="175"/>
      <c r="AK21" s="176"/>
    </row>
    <row r="22">
      <c r="A22" s="88" t="s">
        <v>233</v>
      </c>
      <c r="B22" s="169">
        <v>104.9</v>
      </c>
      <c r="C22" s="170">
        <v>1.3</v>
      </c>
      <c r="D22" s="158">
        <v>106.0</v>
      </c>
      <c r="E22" s="158">
        <v>1.0</v>
      </c>
      <c r="F22" s="159">
        <v>104.0</v>
      </c>
      <c r="G22" s="160">
        <v>0.7</v>
      </c>
      <c r="H22" s="238" t="s">
        <v>120</v>
      </c>
      <c r="I22" s="238" t="s">
        <v>120</v>
      </c>
      <c r="J22" s="171" t="s">
        <v>234</v>
      </c>
      <c r="L22" s="171" t="s">
        <v>235</v>
      </c>
      <c r="M22" s="172"/>
      <c r="N22" s="178" t="s">
        <v>236</v>
      </c>
      <c r="O22" s="172"/>
      <c r="P22" s="173"/>
      <c r="Q22" s="174"/>
      <c r="R22" s="173"/>
      <c r="S22" s="174"/>
      <c r="T22" s="173"/>
      <c r="U22" s="174"/>
      <c r="V22" s="173">
        <v>105.5</v>
      </c>
      <c r="W22" s="174">
        <v>1.4</v>
      </c>
      <c r="X22" s="173">
        <v>106.1</v>
      </c>
      <c r="Y22" s="174">
        <v>0.8</v>
      </c>
      <c r="Z22" s="173">
        <v>104.0</v>
      </c>
      <c r="AA22" s="174">
        <v>1.0</v>
      </c>
      <c r="AB22" s="175"/>
      <c r="AC22" s="176"/>
      <c r="AD22" s="175"/>
      <c r="AE22" s="176"/>
      <c r="AF22" s="175"/>
      <c r="AG22" s="176"/>
      <c r="AH22" s="139">
        <v>104.439</v>
      </c>
      <c r="AI22" s="177">
        <v>1.5</v>
      </c>
      <c r="AJ22" s="175"/>
      <c r="AK22" s="176"/>
    </row>
    <row r="23">
      <c r="A23" s="88" t="s">
        <v>237</v>
      </c>
      <c r="B23" s="169">
        <v>109.8</v>
      </c>
      <c r="C23" s="170">
        <v>0.7</v>
      </c>
      <c r="D23" s="158">
        <v>109.8</v>
      </c>
      <c r="E23" s="158">
        <v>0.8</v>
      </c>
      <c r="F23" s="159">
        <v>109.7</v>
      </c>
      <c r="G23" s="160">
        <v>0.7</v>
      </c>
      <c r="H23" s="238" t="s">
        <v>120</v>
      </c>
      <c r="I23" s="238" t="s">
        <v>120</v>
      </c>
      <c r="J23" s="171" t="s">
        <v>238</v>
      </c>
      <c r="L23" s="171" t="s">
        <v>239</v>
      </c>
      <c r="M23" s="172"/>
      <c r="N23" s="88" t="s">
        <v>240</v>
      </c>
      <c r="O23" s="172"/>
      <c r="P23" s="173"/>
      <c r="Q23" s="174"/>
      <c r="R23" s="173"/>
      <c r="S23" s="174"/>
      <c r="T23" s="173"/>
      <c r="U23" s="174"/>
      <c r="V23" s="173">
        <v>109.6</v>
      </c>
      <c r="W23" s="174">
        <v>0.9</v>
      </c>
      <c r="X23" s="173">
        <v>109.7</v>
      </c>
      <c r="Y23" s="174">
        <v>0.7</v>
      </c>
      <c r="Z23" s="173">
        <v>109.9</v>
      </c>
      <c r="AA23" s="174">
        <v>0.8</v>
      </c>
      <c r="AB23" s="175"/>
      <c r="AC23" s="176"/>
      <c r="AD23" s="175"/>
      <c r="AE23" s="176"/>
      <c r="AF23" s="175"/>
      <c r="AG23" s="176"/>
      <c r="AH23" s="139">
        <v>109.578</v>
      </c>
      <c r="AI23" s="177">
        <v>1.5</v>
      </c>
      <c r="AJ23" s="175"/>
      <c r="AK23" s="176"/>
    </row>
    <row r="24">
      <c r="A24" s="88" t="s">
        <v>241</v>
      </c>
      <c r="B24" s="169">
        <v>106.6</v>
      </c>
      <c r="C24" s="170">
        <v>0.9</v>
      </c>
      <c r="D24" s="158">
        <v>105.8</v>
      </c>
      <c r="E24" s="158">
        <v>0.7</v>
      </c>
      <c r="F24" s="159">
        <v>107.3</v>
      </c>
      <c r="G24" s="160">
        <v>0.6</v>
      </c>
      <c r="H24" s="238" t="s">
        <v>120</v>
      </c>
      <c r="I24" s="238" t="s">
        <v>120</v>
      </c>
      <c r="J24" s="179" t="s">
        <v>242</v>
      </c>
      <c r="L24" s="179" t="s">
        <v>243</v>
      </c>
      <c r="M24" s="172"/>
      <c r="N24" s="178" t="s">
        <v>244</v>
      </c>
      <c r="O24" s="172"/>
      <c r="P24" s="173"/>
      <c r="Q24" s="174"/>
      <c r="R24" s="173"/>
      <c r="S24" s="174"/>
      <c r="T24" s="173"/>
      <c r="U24" s="174"/>
      <c r="V24" s="173">
        <v>106.4</v>
      </c>
      <c r="W24" s="174">
        <v>1.4</v>
      </c>
      <c r="X24" s="173">
        <v>105.8</v>
      </c>
      <c r="Y24" s="174">
        <v>1.0</v>
      </c>
      <c r="Z24" s="173">
        <v>107.6</v>
      </c>
      <c r="AA24" s="174">
        <v>0.9</v>
      </c>
      <c r="AB24" s="175"/>
      <c r="AC24" s="176"/>
      <c r="AD24" s="175"/>
      <c r="AE24" s="176"/>
      <c r="AF24" s="175"/>
      <c r="AG24" s="176"/>
      <c r="AH24" s="139">
        <v>106.825</v>
      </c>
      <c r="AI24" s="177">
        <v>1.5</v>
      </c>
      <c r="AJ24" s="175"/>
      <c r="AK24" s="176"/>
    </row>
    <row r="25">
      <c r="A25" s="88" t="s">
        <v>245</v>
      </c>
      <c r="B25" s="169">
        <v>110.4</v>
      </c>
      <c r="C25" s="170">
        <v>2.7</v>
      </c>
      <c r="D25" s="158">
        <v>112.4</v>
      </c>
      <c r="E25" s="158">
        <v>1.7</v>
      </c>
      <c r="F25" s="159">
        <v>108.7</v>
      </c>
      <c r="G25" s="160">
        <v>2.4</v>
      </c>
      <c r="H25" s="238" t="s">
        <v>120</v>
      </c>
      <c r="I25" s="238" t="s">
        <v>120</v>
      </c>
      <c r="J25" s="139" t="s">
        <v>246</v>
      </c>
      <c r="K25" s="140" t="s">
        <v>247</v>
      </c>
      <c r="L25" s="139" t="s">
        <v>248</v>
      </c>
      <c r="M25" s="177" t="s">
        <v>249</v>
      </c>
      <c r="N25" s="140" t="s">
        <v>250</v>
      </c>
      <c r="O25" s="177" t="s">
        <v>251</v>
      </c>
      <c r="P25" s="173"/>
      <c r="Q25" s="174"/>
      <c r="R25" s="173"/>
      <c r="S25" s="174"/>
      <c r="T25" s="173"/>
      <c r="U25" s="174"/>
      <c r="V25" s="173">
        <v>110.6</v>
      </c>
      <c r="W25" s="174">
        <v>3.0</v>
      </c>
      <c r="X25" s="173">
        <v>111.8</v>
      </c>
      <c r="Y25" s="174">
        <v>2.6</v>
      </c>
      <c r="Z25" s="173">
        <v>108.4</v>
      </c>
      <c r="AA25" s="174">
        <v>2.4</v>
      </c>
      <c r="AB25" s="175"/>
      <c r="AC25" s="176"/>
      <c r="AD25" s="175"/>
      <c r="AE25" s="176"/>
      <c r="AF25" s="175"/>
      <c r="AG25" s="176"/>
      <c r="AH25" s="139">
        <v>109.476</v>
      </c>
      <c r="AI25" s="177">
        <v>3.0</v>
      </c>
      <c r="AJ25" s="175"/>
      <c r="AK25" s="176"/>
    </row>
    <row r="26">
      <c r="A26" s="88" t="s">
        <v>252</v>
      </c>
      <c r="B26" s="169">
        <v>111.9</v>
      </c>
      <c r="C26" s="170">
        <v>2.9</v>
      </c>
      <c r="D26" s="158">
        <v>113.3</v>
      </c>
      <c r="E26" s="158">
        <v>2.9</v>
      </c>
      <c r="F26" s="159">
        <v>110.6</v>
      </c>
      <c r="G26" s="160">
        <v>2.3</v>
      </c>
      <c r="H26" s="238" t="s">
        <v>120</v>
      </c>
      <c r="I26" s="238" t="s">
        <v>120</v>
      </c>
      <c r="J26" s="139" t="s">
        <v>253</v>
      </c>
      <c r="K26" s="140" t="s">
        <v>254</v>
      </c>
      <c r="L26" s="139" t="s">
        <v>255</v>
      </c>
      <c r="M26" s="177" t="s">
        <v>256</v>
      </c>
      <c r="N26" s="140" t="s">
        <v>257</v>
      </c>
      <c r="O26" s="177" t="s">
        <v>258</v>
      </c>
      <c r="P26" s="173"/>
      <c r="Q26" s="174"/>
      <c r="R26" s="173"/>
      <c r="S26" s="174"/>
      <c r="T26" s="173"/>
      <c r="U26" s="174"/>
      <c r="V26" s="173">
        <v>113.3</v>
      </c>
      <c r="W26" s="174">
        <v>2.9</v>
      </c>
      <c r="X26" s="173">
        <v>114.6</v>
      </c>
      <c r="Y26" s="174">
        <v>2.2</v>
      </c>
      <c r="Z26" s="173">
        <v>110.7</v>
      </c>
      <c r="AA26" s="174">
        <v>2.1</v>
      </c>
      <c r="AB26" s="175"/>
      <c r="AC26" s="176"/>
      <c r="AD26" s="175"/>
      <c r="AE26" s="176"/>
      <c r="AF26" s="175"/>
      <c r="AG26" s="176"/>
      <c r="AH26" s="139">
        <v>112.861</v>
      </c>
      <c r="AI26" s="177">
        <v>2.52</v>
      </c>
      <c r="AJ26" s="175"/>
      <c r="AK26" s="176"/>
    </row>
    <row r="27">
      <c r="A27" s="88" t="s">
        <v>259</v>
      </c>
      <c r="B27" s="169">
        <v>111.3</v>
      </c>
      <c r="C27" s="170">
        <v>3.3</v>
      </c>
      <c r="D27" s="158">
        <v>108.7</v>
      </c>
      <c r="E27" s="158">
        <v>2.3</v>
      </c>
      <c r="F27" s="159">
        <v>113.5</v>
      </c>
      <c r="G27" s="160">
        <v>2.1</v>
      </c>
      <c r="H27" s="238" t="s">
        <v>120</v>
      </c>
      <c r="I27" s="238" t="s">
        <v>120</v>
      </c>
      <c r="J27" s="139" t="s">
        <v>260</v>
      </c>
      <c r="K27" s="140" t="s">
        <v>261</v>
      </c>
      <c r="L27" s="139" t="s">
        <v>262</v>
      </c>
      <c r="M27" s="177" t="s">
        <v>263</v>
      </c>
      <c r="N27" s="140" t="s">
        <v>264</v>
      </c>
      <c r="O27" s="177" t="s">
        <v>265</v>
      </c>
      <c r="P27" s="139" t="s">
        <v>266</v>
      </c>
      <c r="Q27" s="140" t="s">
        <v>267</v>
      </c>
      <c r="R27" s="139" t="s">
        <v>268</v>
      </c>
      <c r="S27" s="177" t="s">
        <v>269</v>
      </c>
      <c r="T27" s="140" t="s">
        <v>270</v>
      </c>
      <c r="U27" s="177" t="s">
        <v>271</v>
      </c>
      <c r="V27" s="173">
        <v>111.0</v>
      </c>
      <c r="W27" s="174">
        <v>2.8</v>
      </c>
      <c r="X27" s="173">
        <v>109.5</v>
      </c>
      <c r="Y27" s="174">
        <v>2.2</v>
      </c>
      <c r="Z27" s="173">
        <v>113.7</v>
      </c>
      <c r="AA27" s="174">
        <v>1.6</v>
      </c>
      <c r="AB27" s="175"/>
      <c r="AC27" s="176"/>
      <c r="AD27" s="175"/>
      <c r="AE27" s="176"/>
      <c r="AF27" s="175"/>
      <c r="AG27" s="176"/>
      <c r="AH27" s="139">
        <v>111.993</v>
      </c>
      <c r="AI27" s="177">
        <v>3.0</v>
      </c>
      <c r="AJ27" s="175"/>
      <c r="AK27" s="176"/>
    </row>
    <row r="28">
      <c r="A28" s="88" t="s">
        <v>272</v>
      </c>
      <c r="B28" s="169">
        <v>111.7</v>
      </c>
      <c r="C28" s="170">
        <v>2.3</v>
      </c>
      <c r="D28" s="158">
        <v>110.6</v>
      </c>
      <c r="E28" s="158">
        <v>2.3</v>
      </c>
      <c r="F28" s="159">
        <v>112.6</v>
      </c>
      <c r="G28" s="160">
        <v>1.9</v>
      </c>
      <c r="H28" s="238" t="s">
        <v>120</v>
      </c>
      <c r="I28" s="238" t="s">
        <v>120</v>
      </c>
      <c r="J28" s="143" t="s">
        <v>273</v>
      </c>
      <c r="O28" s="172"/>
      <c r="P28" s="143" t="s">
        <v>274</v>
      </c>
      <c r="U28" s="172"/>
      <c r="V28" s="173">
        <v>110.6</v>
      </c>
      <c r="W28" s="174">
        <v>2.6</v>
      </c>
      <c r="X28" s="173">
        <v>109.4</v>
      </c>
      <c r="Y28" s="174">
        <v>2.1</v>
      </c>
      <c r="Z28" s="173">
        <v>113.0</v>
      </c>
      <c r="AA28" s="174">
        <v>2.0</v>
      </c>
      <c r="AB28" s="175"/>
      <c r="AC28" s="176"/>
      <c r="AD28" s="175"/>
      <c r="AE28" s="176"/>
      <c r="AF28" s="175"/>
      <c r="AG28" s="176"/>
      <c r="AH28" s="139">
        <v>111.281</v>
      </c>
      <c r="AI28" s="177">
        <v>2.46</v>
      </c>
      <c r="AJ28" s="175"/>
      <c r="AK28" s="176"/>
    </row>
    <row r="29">
      <c r="A29" s="88" t="s">
        <v>275</v>
      </c>
      <c r="B29" s="169">
        <v>116.0</v>
      </c>
      <c r="C29" s="170">
        <v>1.4</v>
      </c>
      <c r="D29" s="158">
        <v>115.4</v>
      </c>
      <c r="E29" s="158">
        <v>1.2</v>
      </c>
      <c r="F29" s="159">
        <v>116.4</v>
      </c>
      <c r="G29" s="160">
        <v>1.4</v>
      </c>
      <c r="H29" s="238" t="s">
        <v>120</v>
      </c>
      <c r="I29" s="238" t="s">
        <v>120</v>
      </c>
      <c r="J29" s="143" t="s">
        <v>276</v>
      </c>
      <c r="O29" s="172"/>
      <c r="P29" s="173"/>
      <c r="Q29" s="174"/>
      <c r="R29" s="173"/>
      <c r="S29" s="174"/>
      <c r="T29" s="173"/>
      <c r="U29" s="174"/>
      <c r="V29" s="173">
        <v>115.5</v>
      </c>
      <c r="W29" s="174">
        <v>1.5</v>
      </c>
      <c r="X29" s="173">
        <v>115.2</v>
      </c>
      <c r="Y29" s="174">
        <v>1.4</v>
      </c>
      <c r="Z29" s="173">
        <v>116.0</v>
      </c>
      <c r="AA29" s="174">
        <v>1.6</v>
      </c>
      <c r="AB29" s="175"/>
      <c r="AC29" s="176"/>
      <c r="AD29" s="175"/>
      <c r="AE29" s="176"/>
      <c r="AF29" s="175"/>
      <c r="AG29" s="176"/>
      <c r="AH29" s="139">
        <v>116.008</v>
      </c>
      <c r="AI29" s="177">
        <v>1.52</v>
      </c>
      <c r="AJ29" s="175"/>
      <c r="AK29" s="176"/>
    </row>
    <row r="30">
      <c r="A30" s="88" t="s">
        <v>277</v>
      </c>
      <c r="B30" s="169">
        <v>109.6</v>
      </c>
      <c r="C30" s="170">
        <v>0.9</v>
      </c>
      <c r="D30" s="158">
        <v>109.5</v>
      </c>
      <c r="E30" s="158">
        <v>1.1</v>
      </c>
      <c r="F30" s="159">
        <v>109.8</v>
      </c>
      <c r="G30" s="160">
        <v>0.8</v>
      </c>
      <c r="H30" s="238" t="s">
        <v>120</v>
      </c>
      <c r="I30" s="238" t="s">
        <v>120</v>
      </c>
      <c r="J30" s="143" t="s">
        <v>278</v>
      </c>
      <c r="O30" s="172"/>
      <c r="P30" s="173"/>
      <c r="Q30" s="174"/>
      <c r="R30" s="173"/>
      <c r="S30" s="174"/>
      <c r="T30" s="173"/>
      <c r="U30" s="174"/>
      <c r="V30" s="173">
        <v>109.2</v>
      </c>
      <c r="W30" s="174">
        <v>1.4</v>
      </c>
      <c r="X30" s="173">
        <v>109.1</v>
      </c>
      <c r="Y30" s="174">
        <v>1.2</v>
      </c>
      <c r="Z30" s="173">
        <v>109.8</v>
      </c>
      <c r="AA30" s="174">
        <v>0.9</v>
      </c>
      <c r="AB30" s="175"/>
      <c r="AC30" s="176"/>
      <c r="AD30" s="175"/>
      <c r="AE30" s="176"/>
      <c r="AF30" s="175"/>
      <c r="AG30" s="176"/>
      <c r="AH30" s="139">
        <v>109.615</v>
      </c>
      <c r="AI30" s="177">
        <v>1.5</v>
      </c>
      <c r="AJ30" s="175"/>
      <c r="AK30" s="176"/>
    </row>
    <row r="31">
      <c r="A31" s="88" t="s">
        <v>324</v>
      </c>
      <c r="B31" s="169">
        <v>108.5</v>
      </c>
      <c r="C31" s="170">
        <v>0.8</v>
      </c>
      <c r="D31" s="158">
        <v>108.0</v>
      </c>
      <c r="E31" s="158">
        <v>0.7</v>
      </c>
      <c r="F31" s="159">
        <v>108.8</v>
      </c>
      <c r="G31" s="160">
        <v>0.6</v>
      </c>
      <c r="H31" s="238" t="s">
        <v>120</v>
      </c>
      <c r="I31" s="238" t="s">
        <v>120</v>
      </c>
      <c r="J31" s="135" t="s">
        <v>325</v>
      </c>
      <c r="O31" s="172"/>
      <c r="P31" s="173"/>
      <c r="Q31" s="174"/>
      <c r="R31" s="173"/>
      <c r="S31" s="174"/>
      <c r="T31" s="173"/>
      <c r="U31" s="174"/>
      <c r="V31" s="173">
        <v>108.2</v>
      </c>
      <c r="W31" s="174">
        <v>1.0</v>
      </c>
      <c r="X31" s="173">
        <v>108.2</v>
      </c>
      <c r="Y31" s="174">
        <v>0.8</v>
      </c>
      <c r="Z31" s="173">
        <v>108.5</v>
      </c>
      <c r="AA31" s="174">
        <v>0.7</v>
      </c>
      <c r="AB31" s="175"/>
      <c r="AC31" s="176"/>
      <c r="AD31" s="175"/>
      <c r="AE31" s="176"/>
      <c r="AF31" s="175"/>
      <c r="AG31" s="176"/>
      <c r="AH31" s="139">
        <v>108.667</v>
      </c>
      <c r="AI31" s="177">
        <v>1.5</v>
      </c>
      <c r="AJ31" s="175"/>
      <c r="AK31" s="176"/>
    </row>
    <row r="32">
      <c r="A32" s="88" t="s">
        <v>326</v>
      </c>
      <c r="B32" s="169">
        <v>112.9</v>
      </c>
      <c r="C32" s="170">
        <v>1.3</v>
      </c>
      <c r="D32" s="158">
        <v>113.5</v>
      </c>
      <c r="E32" s="158">
        <v>1.1</v>
      </c>
      <c r="F32" s="159">
        <v>112.3</v>
      </c>
      <c r="G32" s="160">
        <v>1.1</v>
      </c>
      <c r="H32" s="238" t="s">
        <v>120</v>
      </c>
      <c r="I32" s="238" t="s">
        <v>120</v>
      </c>
      <c r="J32" s="135" t="s">
        <v>327</v>
      </c>
      <c r="O32" s="172"/>
      <c r="P32" s="173"/>
      <c r="Q32" s="174"/>
      <c r="R32" s="173"/>
      <c r="S32" s="174"/>
      <c r="T32" s="173"/>
      <c r="U32" s="174"/>
      <c r="V32" s="173">
        <v>113.4</v>
      </c>
      <c r="W32" s="174">
        <v>1.6</v>
      </c>
      <c r="X32" s="173">
        <v>114.0</v>
      </c>
      <c r="Y32" s="174">
        <v>1.3</v>
      </c>
      <c r="Z32" s="173">
        <v>112.0</v>
      </c>
      <c r="AA32" s="174">
        <v>1.1</v>
      </c>
      <c r="AB32" s="175"/>
      <c r="AC32" s="176"/>
      <c r="AD32" s="175"/>
      <c r="AE32" s="176"/>
      <c r="AF32" s="175"/>
      <c r="AG32" s="176"/>
      <c r="AH32" s="139">
        <v>112.859</v>
      </c>
      <c r="AI32" s="177">
        <v>1.5</v>
      </c>
      <c r="AJ32" s="175"/>
      <c r="AK32" s="176"/>
    </row>
    <row r="33">
      <c r="A33" s="88" t="s">
        <v>283</v>
      </c>
      <c r="B33" s="169">
        <v>110.7</v>
      </c>
      <c r="C33" s="170">
        <v>2.0</v>
      </c>
      <c r="D33" s="158">
        <v>110.0</v>
      </c>
      <c r="E33" s="158">
        <v>1.9</v>
      </c>
      <c r="F33" s="159">
        <v>111.2</v>
      </c>
      <c r="G33" s="160">
        <v>1.9</v>
      </c>
      <c r="H33" s="238" t="s">
        <v>120</v>
      </c>
      <c r="I33" s="238" t="s">
        <v>120</v>
      </c>
      <c r="J33" s="181" t="s">
        <v>284</v>
      </c>
      <c r="O33" s="172"/>
      <c r="P33" s="181" t="s">
        <v>285</v>
      </c>
      <c r="U33" s="172"/>
      <c r="V33" s="173">
        <v>111.6</v>
      </c>
      <c r="W33" s="174">
        <v>1.7</v>
      </c>
      <c r="X33" s="173">
        <v>111.7</v>
      </c>
      <c r="Y33" s="174">
        <v>1.9</v>
      </c>
      <c r="Z33" s="173">
        <v>111.5</v>
      </c>
      <c r="AA33" s="174">
        <v>1.6</v>
      </c>
      <c r="AB33" s="175"/>
      <c r="AC33" s="176"/>
      <c r="AD33" s="175"/>
      <c r="AE33" s="176"/>
      <c r="AF33" s="175"/>
      <c r="AG33" s="176"/>
      <c r="AH33" s="139">
        <v>109.342</v>
      </c>
      <c r="AI33" s="177">
        <v>1.5</v>
      </c>
      <c r="AJ33" s="175"/>
      <c r="AK33" s="176"/>
    </row>
    <row r="34">
      <c r="A34" s="96" t="s">
        <v>328</v>
      </c>
      <c r="B34" s="233">
        <v>117.5</v>
      </c>
      <c r="C34" s="234">
        <v>1.5</v>
      </c>
      <c r="D34" s="158">
        <v>118.6</v>
      </c>
      <c r="E34" s="158">
        <v>1.3</v>
      </c>
      <c r="F34" s="159">
        <v>116.6</v>
      </c>
      <c r="G34" s="160">
        <v>1.1</v>
      </c>
      <c r="H34" s="238" t="s">
        <v>120</v>
      </c>
      <c r="I34" s="238" t="s">
        <v>120</v>
      </c>
      <c r="J34" s="135" t="s">
        <v>329</v>
      </c>
      <c r="O34" s="172"/>
      <c r="P34" s="173"/>
      <c r="Q34" s="174"/>
      <c r="R34" s="173"/>
      <c r="S34" s="174"/>
      <c r="T34" s="173"/>
      <c r="U34" s="174"/>
      <c r="V34" s="186">
        <v>117.9</v>
      </c>
      <c r="W34" s="185">
        <v>1.3</v>
      </c>
      <c r="X34" s="186">
        <v>118.5</v>
      </c>
      <c r="Y34" s="185">
        <v>1.1</v>
      </c>
      <c r="Z34" s="186">
        <v>116.7</v>
      </c>
      <c r="AA34" s="185">
        <v>0.6</v>
      </c>
      <c r="AB34" s="139">
        <v>117.7</v>
      </c>
      <c r="AC34" s="177">
        <v>0.2</v>
      </c>
      <c r="AD34" s="139">
        <v>118.2</v>
      </c>
      <c r="AE34" s="177">
        <v>0.2</v>
      </c>
      <c r="AF34" s="139">
        <v>118.8</v>
      </c>
      <c r="AG34" s="177">
        <v>0.2</v>
      </c>
      <c r="AH34" s="139">
        <v>117.109</v>
      </c>
      <c r="AI34" s="177">
        <v>1.5</v>
      </c>
      <c r="AJ34" s="139">
        <v>118.189</v>
      </c>
      <c r="AK34" s="177">
        <v>2.26</v>
      </c>
    </row>
    <row r="35">
      <c r="A35" s="96" t="s">
        <v>330</v>
      </c>
      <c r="B35" s="187">
        <v>121.3</v>
      </c>
      <c r="C35" s="188">
        <v>1.5</v>
      </c>
      <c r="D35" s="189">
        <v>120.1</v>
      </c>
      <c r="E35" s="190">
        <v>1.2</v>
      </c>
      <c r="F35" s="191">
        <v>122.4</v>
      </c>
      <c r="G35" s="192">
        <v>0.8</v>
      </c>
      <c r="H35" s="242" t="s">
        <v>120</v>
      </c>
      <c r="I35" s="242" t="s">
        <v>120</v>
      </c>
      <c r="J35" s="193" t="s">
        <v>331</v>
      </c>
      <c r="K35" s="125"/>
      <c r="L35" s="125"/>
      <c r="M35" s="125"/>
      <c r="N35" s="125"/>
      <c r="O35" s="194"/>
      <c r="P35" s="195"/>
      <c r="Q35" s="196"/>
      <c r="R35" s="195"/>
      <c r="S35" s="196"/>
      <c r="T35" s="195"/>
      <c r="U35" s="196"/>
      <c r="V35" s="197"/>
      <c r="W35" s="197"/>
      <c r="X35" s="197"/>
      <c r="Y35" s="197"/>
      <c r="Z35" s="197"/>
      <c r="AA35" s="197"/>
      <c r="AB35" s="198">
        <v>121.2</v>
      </c>
      <c r="AC35" s="199">
        <v>0.2</v>
      </c>
      <c r="AD35" s="198">
        <v>120.4</v>
      </c>
      <c r="AE35" s="199">
        <v>0.2</v>
      </c>
      <c r="AF35" s="198">
        <v>120.8</v>
      </c>
      <c r="AG35" s="199">
        <v>0.2</v>
      </c>
      <c r="AH35" s="198">
        <v>121.471</v>
      </c>
      <c r="AI35" s="199">
        <v>1.52</v>
      </c>
      <c r="AJ35" s="198">
        <v>121.301</v>
      </c>
      <c r="AK35" s="199">
        <v>1.52</v>
      </c>
    </row>
    <row r="38">
      <c r="A38" s="200" t="s">
        <v>290</v>
      </c>
      <c r="B38" s="201" t="s">
        <v>291</v>
      </c>
      <c r="C38" s="75"/>
      <c r="D38" s="201" t="s">
        <v>292</v>
      </c>
      <c r="E38" s="75"/>
      <c r="F38" s="201" t="s">
        <v>293</v>
      </c>
      <c r="G38" s="75"/>
      <c r="H38" s="201" t="s">
        <v>294</v>
      </c>
      <c r="I38" s="75"/>
    </row>
    <row r="39">
      <c r="A39" s="194"/>
      <c r="B39" s="13" t="s">
        <v>34</v>
      </c>
      <c r="C39" s="14" t="s">
        <v>4</v>
      </c>
      <c r="D39" s="13" t="s">
        <v>34</v>
      </c>
      <c r="E39" s="14" t="s">
        <v>4</v>
      </c>
      <c r="F39" s="13" t="s">
        <v>34</v>
      </c>
      <c r="G39" s="14" t="s">
        <v>4</v>
      </c>
      <c r="H39" s="13" t="s">
        <v>34</v>
      </c>
      <c r="I39" s="14" t="s">
        <v>4</v>
      </c>
    </row>
    <row r="40">
      <c r="A40" s="22">
        <v>0.0</v>
      </c>
      <c r="B40" s="202">
        <v>108.061985</v>
      </c>
      <c r="C40" s="203">
        <v>1.191744017</v>
      </c>
      <c r="D40" s="202">
        <v>113.5790142</v>
      </c>
      <c r="E40" s="203">
        <v>1.380325248</v>
      </c>
      <c r="F40" s="202">
        <v>117.8983989</v>
      </c>
      <c r="G40" s="203">
        <v>1.386635076</v>
      </c>
      <c r="H40" s="202">
        <v>120.7408303</v>
      </c>
      <c r="I40" s="203">
        <v>1.284197548</v>
      </c>
    </row>
    <row r="41">
      <c r="A41" s="22">
        <v>1.0</v>
      </c>
      <c r="B41" s="202">
        <v>108.0619838</v>
      </c>
      <c r="C41" s="203">
        <v>1.191744013</v>
      </c>
      <c r="D41" s="202">
        <v>113.5792831</v>
      </c>
      <c r="E41" s="203">
        <v>1.380324613</v>
      </c>
      <c r="F41" s="202">
        <v>117.8990797</v>
      </c>
      <c r="G41" s="203">
        <v>1.386634029</v>
      </c>
      <c r="H41" s="202">
        <v>120.7405526</v>
      </c>
      <c r="I41" s="203">
        <v>1.28419578</v>
      </c>
    </row>
    <row r="42">
      <c r="A42" s="22">
        <v>2.0</v>
      </c>
      <c r="B42" s="202">
        <v>108.0619822</v>
      </c>
      <c r="C42" s="203">
        <v>1.191744006</v>
      </c>
      <c r="D42" s="202">
        <v>113.5796051</v>
      </c>
      <c r="E42" s="203">
        <v>1.380323722</v>
      </c>
      <c r="F42" s="202">
        <v>117.8998776</v>
      </c>
      <c r="G42" s="203">
        <v>1.386632581</v>
      </c>
      <c r="H42" s="202">
        <v>120.7402237</v>
      </c>
      <c r="I42" s="203">
        <v>1.284193362</v>
      </c>
    </row>
    <row r="43">
      <c r="A43" s="22">
        <v>3.0</v>
      </c>
      <c r="B43" s="202">
        <v>108.0619801</v>
      </c>
      <c r="C43" s="203">
        <v>1.191743995</v>
      </c>
      <c r="D43" s="202">
        <v>113.5799898</v>
      </c>
      <c r="E43" s="203">
        <v>1.380322474</v>
      </c>
      <c r="F43" s="202">
        <v>117.900811</v>
      </c>
      <c r="G43" s="203">
        <v>1.386630589</v>
      </c>
      <c r="H43" s="202">
        <v>120.7398348</v>
      </c>
      <c r="I43" s="203">
        <v>1.284190064</v>
      </c>
    </row>
    <row r="44">
      <c r="A44" s="22">
        <v>4.0</v>
      </c>
      <c r="B44" s="202">
        <v>108.0619772</v>
      </c>
      <c r="C44" s="203">
        <v>1.191743977</v>
      </c>
      <c r="D44" s="202">
        <v>113.5804485</v>
      </c>
      <c r="E44" s="203">
        <v>1.380320735</v>
      </c>
      <c r="F44" s="202">
        <v>117.9019008</v>
      </c>
      <c r="G44" s="203">
        <v>1.386627858</v>
      </c>
      <c r="H44" s="202">
        <v>120.7393755</v>
      </c>
      <c r="I44" s="203">
        <v>1.284185586</v>
      </c>
    </row>
    <row r="45">
      <c r="A45" s="22">
        <v>5.0</v>
      </c>
      <c r="B45" s="202">
        <v>108.0619734</v>
      </c>
      <c r="C45" s="203">
        <v>1.191743947</v>
      </c>
      <c r="D45" s="202">
        <v>113.5809944</v>
      </c>
      <c r="E45" s="203">
        <v>1.380318323</v>
      </c>
      <c r="F45" s="202">
        <v>117.9031707</v>
      </c>
      <c r="G45" s="203">
        <v>1.38662413</v>
      </c>
      <c r="H45" s="202">
        <v>120.7388341</v>
      </c>
      <c r="I45" s="203">
        <v>1.28417953</v>
      </c>
    </row>
    <row r="46">
      <c r="A46" s="22">
        <v>6.0</v>
      </c>
      <c r="B46" s="202">
        <v>108.0619682</v>
      </c>
      <c r="C46" s="203">
        <v>1.191743897</v>
      </c>
      <c r="D46" s="202">
        <v>113.5816424</v>
      </c>
      <c r="E46" s="203">
        <v>1.380314991</v>
      </c>
      <c r="F46" s="202">
        <v>117.9046473</v>
      </c>
      <c r="G46" s="203">
        <v>1.38661906</v>
      </c>
      <c r="H46" s="202">
        <v>120.7381971</v>
      </c>
      <c r="I46" s="203">
        <v>1.284171372</v>
      </c>
    </row>
    <row r="47">
      <c r="A47" s="22">
        <v>7.0</v>
      </c>
      <c r="B47" s="202">
        <v>108.0619614</v>
      </c>
      <c r="C47" s="203">
        <v>1.191743815</v>
      </c>
      <c r="D47" s="202">
        <v>113.5824102</v>
      </c>
      <c r="E47" s="203">
        <v>1.380310407</v>
      </c>
      <c r="F47" s="202">
        <v>117.9063604</v>
      </c>
      <c r="G47" s="203">
        <v>1.386612197</v>
      </c>
      <c r="H47" s="202">
        <v>120.7374488</v>
      </c>
      <c r="I47" s="203">
        <v>1.284160432</v>
      </c>
    </row>
    <row r="48">
      <c r="A48" s="22">
        <v>8.0</v>
      </c>
      <c r="B48" s="202">
        <v>108.0619522</v>
      </c>
      <c r="C48" s="203">
        <v>1.191743684</v>
      </c>
      <c r="D48" s="202">
        <v>113.583318</v>
      </c>
      <c r="E48" s="203">
        <v>1.380304133</v>
      </c>
      <c r="F48" s="202">
        <v>117.9083435</v>
      </c>
      <c r="G48" s="203">
        <v>1.386602947</v>
      </c>
      <c r="H48" s="202">
        <v>120.7365714</v>
      </c>
      <c r="I48" s="203">
        <v>1.284145821</v>
      </c>
    </row>
    <row r="49">
      <c r="A49" s="22">
        <v>9.0</v>
      </c>
      <c r="B49" s="202">
        <v>108.0619401</v>
      </c>
      <c r="C49" s="203">
        <v>1.191743472</v>
      </c>
      <c r="D49" s="202">
        <v>113.584389</v>
      </c>
      <c r="E49" s="203">
        <v>1.380295584</v>
      </c>
      <c r="F49" s="202">
        <v>117.9106339</v>
      </c>
      <c r="G49" s="203">
        <v>1.386590535</v>
      </c>
      <c r="H49" s="202">
        <v>120.7355446</v>
      </c>
      <c r="I49" s="203">
        <v>1.284126396</v>
      </c>
    </row>
    <row r="50">
      <c r="A50" s="22">
        <v>10.0</v>
      </c>
      <c r="B50" s="202">
        <v>108.0619242</v>
      </c>
      <c r="C50" s="203">
        <v>1.191743133</v>
      </c>
      <c r="D50" s="202">
        <v>113.5856496</v>
      </c>
      <c r="E50" s="203">
        <v>1.380283992</v>
      </c>
      <c r="F50" s="202">
        <v>117.913273</v>
      </c>
      <c r="G50" s="203">
        <v>1.386573956</v>
      </c>
      <c r="H50" s="202">
        <v>120.7343454</v>
      </c>
      <c r="I50" s="203">
        <v>1.284100688</v>
      </c>
    </row>
    <row r="51">
      <c r="A51" s="22">
        <v>11.0</v>
      </c>
      <c r="B51" s="202">
        <v>108.0619033</v>
      </c>
      <c r="C51" s="203">
        <v>1.191742597</v>
      </c>
      <c r="D51" s="202">
        <v>113.58713</v>
      </c>
      <c r="E51" s="203">
        <v>1.380268351</v>
      </c>
      <c r="F51" s="202">
        <v>117.9163064</v>
      </c>
      <c r="G51" s="203">
        <v>1.386551917</v>
      </c>
      <c r="H51" s="202">
        <v>120.7329475</v>
      </c>
      <c r="I51" s="203">
        <v>1.284066821</v>
      </c>
    </row>
    <row r="52">
      <c r="A52" s="22">
        <v>12.0</v>
      </c>
      <c r="B52" s="202">
        <v>108.0618759</v>
      </c>
      <c r="C52" s="203">
        <v>1.191741753</v>
      </c>
      <c r="D52" s="202">
        <v>113.5888648</v>
      </c>
      <c r="E52" s="203">
        <v>1.380247353</v>
      </c>
      <c r="F52" s="202">
        <v>117.9197845</v>
      </c>
      <c r="G52" s="203">
        <v>1.386522759</v>
      </c>
      <c r="H52" s="202">
        <v>120.7313216</v>
      </c>
      <c r="I52" s="203">
        <v>1.284022416</v>
      </c>
    </row>
    <row r="53">
      <c r="A53" s="22">
        <v>13.0</v>
      </c>
      <c r="B53" s="202">
        <v>108.0618402</v>
      </c>
      <c r="C53" s="203">
        <v>1.191740436</v>
      </c>
      <c r="D53" s="202">
        <v>113.5908926</v>
      </c>
      <c r="E53" s="203">
        <v>1.380219305</v>
      </c>
      <c r="F53" s="202">
        <v>117.9237625</v>
      </c>
      <c r="G53" s="203">
        <v>1.386484369</v>
      </c>
      <c r="H53" s="202">
        <v>120.7294342</v>
      </c>
      <c r="I53" s="203">
        <v>1.283964474</v>
      </c>
    </row>
    <row r="54">
      <c r="A54" s="22">
        <v>14.0</v>
      </c>
      <c r="B54" s="202">
        <v>108.061794</v>
      </c>
      <c r="C54" s="203">
        <v>1.191738399</v>
      </c>
      <c r="D54" s="202">
        <v>113.5932574</v>
      </c>
      <c r="E54" s="203">
        <v>1.380182038</v>
      </c>
      <c r="F54" s="202">
        <v>117.9283006</v>
      </c>
      <c r="G54" s="203">
        <v>1.386434079</v>
      </c>
      <c r="H54" s="202">
        <v>120.7272482</v>
      </c>
      <c r="I54" s="203">
        <v>1.283889239</v>
      </c>
    </row>
    <row r="55">
      <c r="A55" s="22">
        <v>15.0</v>
      </c>
      <c r="B55" s="202">
        <v>108.0617343</v>
      </c>
      <c r="C55" s="203">
        <v>1.19173527</v>
      </c>
      <c r="D55" s="202">
        <v>113.5960083</v>
      </c>
      <c r="E55" s="203">
        <v>1.380132783</v>
      </c>
      <c r="F55" s="202">
        <v>117.9334639</v>
      </c>
      <c r="G55" s="203">
        <v>1.386368532</v>
      </c>
      <c r="H55" s="202">
        <v>120.7247219</v>
      </c>
      <c r="I55" s="203">
        <v>1.283792036</v>
      </c>
    </row>
    <row r="56">
      <c r="A56" s="22">
        <v>16.0</v>
      </c>
      <c r="B56" s="202">
        <v>108.0616577</v>
      </c>
      <c r="C56" s="203">
        <v>1.191730508</v>
      </c>
      <c r="D56" s="202">
        <v>113.5992004</v>
      </c>
      <c r="E56" s="203">
        <v>1.380068036</v>
      </c>
      <c r="F56" s="202">
        <v>117.9393231</v>
      </c>
      <c r="G56" s="203">
        <v>1.38628354</v>
      </c>
      <c r="H56" s="202">
        <v>120.7218089</v>
      </c>
      <c r="I56" s="203">
        <v>1.283667092</v>
      </c>
    </row>
    <row r="57">
      <c r="A57" s="22">
        <v>17.0</v>
      </c>
      <c r="B57" s="202">
        <v>108.0615596</v>
      </c>
      <c r="C57" s="203">
        <v>1.19172332</v>
      </c>
      <c r="D57" s="202">
        <v>113.6028949</v>
      </c>
      <c r="E57" s="203">
        <v>1.379983394</v>
      </c>
      <c r="F57" s="202">
        <v>117.9459539</v>
      </c>
      <c r="G57" s="203">
        <v>1.386173916</v>
      </c>
      <c r="H57" s="202">
        <v>120.7184577</v>
      </c>
      <c r="I57" s="203">
        <v>1.283507318</v>
      </c>
    </row>
    <row r="58">
      <c r="A58" s="22">
        <v>18.0</v>
      </c>
      <c r="B58" s="202">
        <v>108.0614347</v>
      </c>
      <c r="C58" s="203">
        <v>1.191712563</v>
      </c>
      <c r="D58" s="202">
        <v>113.6071598</v>
      </c>
      <c r="E58" s="203">
        <v>1.379873361</v>
      </c>
      <c r="F58" s="202">
        <v>117.9534373</v>
      </c>
      <c r="G58" s="203">
        <v>1.386033274</v>
      </c>
      <c r="H58" s="202">
        <v>120.7146116</v>
      </c>
      <c r="I58" s="203">
        <v>1.283304082</v>
      </c>
    </row>
    <row r="59">
      <c r="A59" s="22">
        <v>19.0</v>
      </c>
      <c r="B59" s="202">
        <v>108.0612765</v>
      </c>
      <c r="C59" s="203">
        <v>1.191696606</v>
      </c>
      <c r="D59" s="202">
        <v>113.61207</v>
      </c>
      <c r="E59" s="203">
        <v>1.379731137</v>
      </c>
      <c r="F59" s="202">
        <v>117.9618593</v>
      </c>
      <c r="G59" s="203">
        <v>1.385853821</v>
      </c>
      <c r="H59" s="202">
        <v>120.7102082</v>
      </c>
      <c r="I59" s="203">
        <v>1.28304694</v>
      </c>
    </row>
    <row r="60">
      <c r="A60" s="22">
        <v>20.0</v>
      </c>
      <c r="B60" s="202">
        <v>108.061077</v>
      </c>
      <c r="C60" s="203">
        <v>1.191673147</v>
      </c>
      <c r="D60" s="202">
        <v>113.6177079</v>
      </c>
      <c r="E60" s="203">
        <v>1.379548365</v>
      </c>
      <c r="F60" s="202">
        <v>117.9713107</v>
      </c>
      <c r="G60" s="203">
        <v>1.38562611</v>
      </c>
      <c r="H60" s="202">
        <v>120.7051788</v>
      </c>
      <c r="I60" s="203">
        <v>1.282723365</v>
      </c>
    </row>
    <row r="61">
      <c r="A61" s="22">
        <v>21.0</v>
      </c>
      <c r="B61" s="202">
        <v>108.0608267</v>
      </c>
      <c r="C61" s="203">
        <v>1.191638971</v>
      </c>
      <c r="D61" s="202">
        <v>113.6241635</v>
      </c>
      <c r="E61" s="203">
        <v>1.379314866</v>
      </c>
      <c r="F61" s="202">
        <v>117.9818867</v>
      </c>
      <c r="G61" s="203">
        <v>1.385338788</v>
      </c>
      <c r="H61" s="202">
        <v>120.6994491</v>
      </c>
      <c r="I61" s="203">
        <v>1.282318438</v>
      </c>
    </row>
    <row r="62">
      <c r="A62" s="22">
        <v>22.0</v>
      </c>
      <c r="B62" s="202">
        <v>108.0605141</v>
      </c>
      <c r="C62" s="203">
        <v>1.191589638</v>
      </c>
      <c r="D62" s="202">
        <v>113.6315348</v>
      </c>
      <c r="E62" s="203">
        <v>1.379018339</v>
      </c>
      <c r="F62" s="202">
        <v>117.9936864</v>
      </c>
      <c r="G62" s="203">
        <v>1.384978312</v>
      </c>
      <c r="H62" s="202">
        <v>120.6929379</v>
      </c>
      <c r="I62" s="203">
        <v>1.281814541</v>
      </c>
    </row>
    <row r="63">
      <c r="A63" s="22">
        <v>23.0</v>
      </c>
      <c r="B63" s="202">
        <v>108.0601258</v>
      </c>
      <c r="C63" s="203">
        <v>1.191519088</v>
      </c>
      <c r="D63" s="202">
        <v>113.6399275</v>
      </c>
      <c r="E63" s="203">
        <v>1.378644052</v>
      </c>
      <c r="F63" s="202">
        <v>118.0068124</v>
      </c>
      <c r="G63" s="203">
        <v>1.384528675</v>
      </c>
      <c r="H63" s="202">
        <v>120.6855578</v>
      </c>
      <c r="I63" s="203">
        <v>1.281191044</v>
      </c>
    </row>
    <row r="64">
      <c r="A64" s="22">
        <v>24.0</v>
      </c>
      <c r="B64" s="202">
        <v>108.0596457</v>
      </c>
      <c r="C64" s="203">
        <v>1.19141915</v>
      </c>
      <c r="D64" s="202">
        <v>113.6494556</v>
      </c>
      <c r="E64" s="203">
        <v>1.378174511</v>
      </c>
      <c r="F64" s="202">
        <v>118.0213698</v>
      </c>
      <c r="G64" s="203">
        <v>1.38397111</v>
      </c>
      <c r="H64" s="202">
        <v>120.677215</v>
      </c>
      <c r="I64" s="203">
        <v>1.280423998</v>
      </c>
    </row>
    <row r="65">
      <c r="A65" s="22">
        <v>25.0</v>
      </c>
      <c r="B65" s="202">
        <v>108.0590555</v>
      </c>
      <c r="C65" s="203">
        <v>1.191278932</v>
      </c>
      <c r="D65" s="202">
        <v>113.6602408</v>
      </c>
      <c r="E65" s="203">
        <v>1.377589141</v>
      </c>
      <c r="F65" s="202">
        <v>118.0374652</v>
      </c>
      <c r="G65" s="203">
        <v>1.383283823</v>
      </c>
      <c r="H65" s="202">
        <v>120.667809</v>
      </c>
      <c r="I65" s="203">
        <v>1.279485854</v>
      </c>
    </row>
    <row r="66">
      <c r="A66" s="22">
        <v>26.0</v>
      </c>
      <c r="B66" s="202">
        <v>108.0583334</v>
      </c>
      <c r="C66" s="203">
        <v>1.191084105</v>
      </c>
      <c r="D66" s="202">
        <v>113.6724125</v>
      </c>
      <c r="E66" s="203">
        <v>1.376863971</v>
      </c>
      <c r="F66" s="202">
        <v>118.0552063</v>
      </c>
      <c r="G66" s="203">
        <v>1.38244174</v>
      </c>
      <c r="H66" s="202">
        <v>120.6572332</v>
      </c>
      <c r="I66" s="203">
        <v>1.278345217</v>
      </c>
    </row>
    <row r="67">
      <c r="A67" s="22">
        <v>27.0</v>
      </c>
      <c r="B67" s="202">
        <v>108.0574549</v>
      </c>
      <c r="C67" s="203">
        <v>1.19081605</v>
      </c>
      <c r="D67" s="202">
        <v>113.6861073</v>
      </c>
      <c r="E67" s="203">
        <v>1.375971352</v>
      </c>
      <c r="F67" s="202">
        <v>118.0747</v>
      </c>
      <c r="G67" s="203">
        <v>1.381416292</v>
      </c>
      <c r="H67" s="202">
        <v>120.6453748</v>
      </c>
      <c r="I67" s="203">
        <v>1.276966664</v>
      </c>
    </row>
    <row r="68">
      <c r="A68" s="22">
        <v>28.0</v>
      </c>
      <c r="B68" s="202">
        <v>108.0563916</v>
      </c>
      <c r="C68" s="203">
        <v>1.190450894</v>
      </c>
      <c r="D68" s="202">
        <v>113.7014681</v>
      </c>
      <c r="E68" s="203">
        <v>1.374879722</v>
      </c>
      <c r="F68" s="202">
        <v>118.0960514</v>
      </c>
      <c r="G68" s="203">
        <v>1.380175273</v>
      </c>
      <c r="H68" s="202">
        <v>120.6321157</v>
      </c>
      <c r="I68" s="203">
        <v>1.275310639</v>
      </c>
    </row>
    <row r="69">
      <c r="A69" s="22">
        <v>29.0</v>
      </c>
      <c r="B69" s="202">
        <v>108.0551119</v>
      </c>
      <c r="C69" s="203">
        <v>1.189958436</v>
      </c>
      <c r="D69" s="202">
        <v>113.7186439</v>
      </c>
      <c r="E69" s="203">
        <v>1.37355345</v>
      </c>
      <c r="F69" s="202">
        <v>118.1193623</v>
      </c>
      <c r="G69" s="203">
        <v>1.37868276</v>
      </c>
      <c r="H69" s="202">
        <v>120.6173325</v>
      </c>
      <c r="I69" s="203">
        <v>1.273333448</v>
      </c>
    </row>
    <row r="70">
      <c r="A70" s="22">
        <v>30.0</v>
      </c>
      <c r="B70" s="202">
        <v>108.0535802</v>
      </c>
      <c r="C70" s="203">
        <v>1.189300999</v>
      </c>
      <c r="D70" s="202">
        <v>113.7377881</v>
      </c>
      <c r="E70" s="203">
        <v>1.371952772</v>
      </c>
      <c r="F70" s="202">
        <v>118.1447299</v>
      </c>
      <c r="G70" s="203">
        <v>1.376899154</v>
      </c>
      <c r="H70" s="202">
        <v>120.6008978</v>
      </c>
      <c r="I70" s="203">
        <v>1.270987386</v>
      </c>
    </row>
    <row r="71">
      <c r="A71" s="22">
        <v>31.0</v>
      </c>
      <c r="B71" s="202">
        <v>108.0517571</v>
      </c>
      <c r="C71" s="203">
        <v>1.188432248</v>
      </c>
      <c r="D71" s="202">
        <v>113.7590576</v>
      </c>
      <c r="E71" s="203">
        <v>1.370033852</v>
      </c>
      <c r="F71" s="202">
        <v>118.1722446</v>
      </c>
      <c r="G71" s="203">
        <v>1.374781336</v>
      </c>
      <c r="H71" s="202">
        <v>120.5826806</v>
      </c>
      <c r="I71" s="203">
        <v>1.268221013</v>
      </c>
    </row>
    <row r="72">
      <c r="A72" s="22">
        <v>32.0</v>
      </c>
      <c r="B72" s="202">
        <v>108.0495994</v>
      </c>
      <c r="C72" s="203">
        <v>1.187296039</v>
      </c>
      <c r="D72" s="202">
        <v>113.7826112</v>
      </c>
      <c r="E72" s="203">
        <v>1.367749004</v>
      </c>
      <c r="F72" s="202">
        <v>118.2019886</v>
      </c>
      <c r="G72" s="203">
        <v>1.372282977</v>
      </c>
      <c r="H72" s="202">
        <v>120.5625476</v>
      </c>
      <c r="I72" s="203">
        <v>1.264979603</v>
      </c>
    </row>
    <row r="73">
      <c r="A73" s="22">
        <v>33.0</v>
      </c>
      <c r="B73" s="202">
        <v>108.0470605</v>
      </c>
      <c r="C73" s="203">
        <v>1.185825378</v>
      </c>
      <c r="D73" s="202">
        <v>113.8086079</v>
      </c>
      <c r="E73" s="203">
        <v>1.365047081</v>
      </c>
      <c r="F73" s="202">
        <v>118.2340342</v>
      </c>
      <c r="G73" s="203">
        <v>1.369355018</v>
      </c>
      <c r="H73" s="202">
        <v>120.5403646</v>
      </c>
      <c r="I73" s="203">
        <v>1.261205787</v>
      </c>
    </row>
    <row r="74">
      <c r="A74" s="22">
        <v>34.0</v>
      </c>
      <c r="B74" s="202">
        <v>108.0440903</v>
      </c>
      <c r="C74" s="203">
        <v>1.183941586</v>
      </c>
      <c r="D74" s="202">
        <v>113.8372047</v>
      </c>
      <c r="E74" s="203">
        <v>1.361874082</v>
      </c>
      <c r="F74" s="202">
        <v>118.2684415</v>
      </c>
      <c r="G74" s="203">
        <v>1.365946342</v>
      </c>
      <c r="H74" s="202">
        <v>120.5159976</v>
      </c>
      <c r="I74" s="203">
        <v>1.256840415</v>
      </c>
    </row>
    <row r="75">
      <c r="A75" s="22">
        <v>35.0</v>
      </c>
      <c r="B75" s="202">
        <v>108.0406361</v>
      </c>
      <c r="C75" s="203">
        <v>1.181553798</v>
      </c>
      <c r="D75" s="202">
        <v>113.8685546</v>
      </c>
      <c r="E75" s="203">
        <v>1.358173981</v>
      </c>
      <c r="F75" s="202">
        <v>118.305257</v>
      </c>
      <c r="G75" s="203">
        <v>1.362004651</v>
      </c>
      <c r="H75" s="202">
        <v>120.489315</v>
      </c>
      <c r="I75" s="203">
        <v>1.251823629</v>
      </c>
    </row>
    <row r="76">
      <c r="A76" s="22">
        <v>36.0</v>
      </c>
      <c r="B76" s="202">
        <v>108.0366432</v>
      </c>
      <c r="C76" s="203">
        <v>1.17855889</v>
      </c>
      <c r="D76" s="202">
        <v>113.9028038</v>
      </c>
      <c r="E76" s="203">
        <v>1.353889796</v>
      </c>
      <c r="F76" s="202">
        <v>118.3445113</v>
      </c>
      <c r="G76" s="203">
        <v>1.357477553</v>
      </c>
      <c r="H76" s="202">
        <v>120.4601887</v>
      </c>
      <c r="I76" s="203">
        <v>1.246096177</v>
      </c>
    </row>
    <row r="77">
      <c r="A77" s="22">
        <v>37.0</v>
      </c>
      <c r="B77" s="202">
        <v>108.0320553</v>
      </c>
      <c r="C77" s="203">
        <v>1.174841989</v>
      </c>
      <c r="D77" s="202">
        <v>113.9400895</v>
      </c>
      <c r="E77" s="203">
        <v>1.348964913</v>
      </c>
      <c r="F77" s="202">
        <v>118.3862178</v>
      </c>
      <c r="G77" s="203">
        <v>1.352313874</v>
      </c>
      <c r="H77" s="202">
        <v>120.4284968</v>
      </c>
      <c r="I77" s="203">
        <v>1.239600948</v>
      </c>
    </row>
    <row r="78">
      <c r="A78" s="22">
        <v>38.0</v>
      </c>
      <c r="B78" s="202">
        <v>108.0268162</v>
      </c>
      <c r="C78" s="203">
        <v>1.170277671</v>
      </c>
      <c r="D78" s="202">
        <v>113.9805366</v>
      </c>
      <c r="E78" s="203">
        <v>1.343344662</v>
      </c>
      <c r="F78" s="202">
        <v>118.4303707</v>
      </c>
      <c r="G78" s="203">
        <v>1.346465173</v>
      </c>
      <c r="H78" s="202">
        <v>120.3941254</v>
      </c>
      <c r="I78" s="203">
        <v>1.23228473</v>
      </c>
    </row>
    <row r="79">
      <c r="A79" s="22">
        <v>39.0</v>
      </c>
      <c r="B79" s="202">
        <v>108.0208709</v>
      </c>
      <c r="C79" s="203">
        <v>1.164731953</v>
      </c>
      <c r="D79" s="202">
        <v>114.0242548</v>
      </c>
      <c r="E79" s="203">
        <v>1.336978128</v>
      </c>
      <c r="F79" s="202">
        <v>118.4769437</v>
      </c>
      <c r="G79" s="203">
        <v>1.339887455</v>
      </c>
      <c r="H79" s="202">
        <v>120.3569709</v>
      </c>
      <c r="I79" s="203">
        <v>1.224100163</v>
      </c>
    </row>
    <row r="80">
      <c r="A80" s="22">
        <v>40.0</v>
      </c>
      <c r="B80" s="202">
        <v>108.0141669</v>
      </c>
      <c r="C80" s="203">
        <v>1.158065171</v>
      </c>
      <c r="D80" s="202">
        <v>114.0713357</v>
      </c>
      <c r="E80" s="203">
        <v>1.329820183</v>
      </c>
      <c r="F80" s="202">
        <v>118.5258883</v>
      </c>
      <c r="G80" s="203">
        <v>1.332543048</v>
      </c>
      <c r="H80" s="202">
        <v>120.3169427</v>
      </c>
      <c r="I80" s="203">
        <v>1.215007856</v>
      </c>
    </row>
    <row r="81">
      <c r="A81" s="22">
        <v>41.0</v>
      </c>
      <c r="B81" s="202">
        <v>108.0066557</v>
      </c>
      <c r="C81" s="203">
        <v>1.150135789</v>
      </c>
      <c r="D81" s="202">
        <v>114.1218492</v>
      </c>
      <c r="E81" s="203">
        <v>1.321833693</v>
      </c>
      <c r="F81" s="202">
        <v>118.5771331</v>
      </c>
      <c r="G81" s="203">
        <v>1.324402614</v>
      </c>
      <c r="H81" s="202">
        <v>120.2739654</v>
      </c>
      <c r="I81" s="203">
        <v>1.204978635</v>
      </c>
    </row>
    <row r="82">
      <c r="A82" s="22">
        <v>42.0</v>
      </c>
      <c r="B82" s="202">
        <v>107.9982953</v>
      </c>
      <c r="C82" s="203">
        <v>1.140805158</v>
      </c>
      <c r="D82" s="202">
        <v>114.1758409</v>
      </c>
      <c r="E82" s="203">
        <v>1.312991859</v>
      </c>
      <c r="F82" s="202">
        <v>118.6305825</v>
      </c>
      <c r="G82" s="203">
        <v>1.315447234</v>
      </c>
      <c r="H82" s="202">
        <v>120.2279817</v>
      </c>
      <c r="I82" s="203">
        <v>1.193995861</v>
      </c>
    </row>
    <row r="83">
      <c r="A83" s="22">
        <v>43.0</v>
      </c>
      <c r="B83" s="202">
        <v>107.9890512</v>
      </c>
      <c r="C83" s="203">
        <v>1.129943204</v>
      </c>
      <c r="D83" s="202">
        <v>114.2333281</v>
      </c>
      <c r="E83" s="203">
        <v>1.303280612</v>
      </c>
      <c r="F83" s="202">
        <v>118.6861162</v>
      </c>
      <c r="G83" s="203">
        <v>1.305670514</v>
      </c>
      <c r="H83" s="202">
        <v>120.1789547</v>
      </c>
      <c r="I83" s="203">
        <v>1.182057753</v>
      </c>
    </row>
    <row r="84">
      <c r="A84" s="22">
        <v>44.0</v>
      </c>
      <c r="B84" s="202">
        <v>107.9788993</v>
      </c>
      <c r="C84" s="203">
        <v>1.117434966</v>
      </c>
      <c r="D84" s="202">
        <v>114.2942978</v>
      </c>
      <c r="E84" s="203">
        <v>1.292700998</v>
      </c>
      <c r="F84" s="202">
        <v>118.743589</v>
      </c>
      <c r="G84" s="203">
        <v>1.295080629</v>
      </c>
      <c r="H84" s="202">
        <v>120.1268709</v>
      </c>
      <c r="I84" s="203">
        <v>1.169179641</v>
      </c>
    </row>
    <row r="85">
      <c r="A85" s="22">
        <v>45.0</v>
      </c>
      <c r="B85" s="202">
        <v>107.9678269</v>
      </c>
      <c r="C85" s="203">
        <v>1.103187881</v>
      </c>
      <c r="D85" s="202">
        <v>114.3587028</v>
      </c>
      <c r="E85" s="203">
        <v>1.28127144</v>
      </c>
      <c r="F85" s="202">
        <v>118.8028305</v>
      </c>
      <c r="G85" s="203">
        <v>1.283702222</v>
      </c>
      <c r="H85" s="202">
        <v>120.0717423</v>
      </c>
      <c r="I85" s="203">
        <v>1.155396061</v>
      </c>
    </row>
    <row r="86">
      <c r="A86" s="22">
        <v>46.0</v>
      </c>
      <c r="B86" s="202">
        <v>107.9558355</v>
      </c>
      <c r="C86" s="203">
        <v>1.08713965</v>
      </c>
      <c r="D86" s="202">
        <v>114.4264601</v>
      </c>
      <c r="E86" s="203">
        <v>1.269029785</v>
      </c>
      <c r="F86" s="202">
        <v>118.8636457</v>
      </c>
      <c r="G86" s="203">
        <v>1.271578059</v>
      </c>
      <c r="H86" s="202">
        <v>120.0136089</v>
      </c>
      <c r="I86" s="203">
        <v>1.140762574</v>
      </c>
    </row>
    <row r="87">
      <c r="A87" s="22">
        <v>47.0</v>
      </c>
      <c r="B87" s="202">
        <v>107.9429419</v>
      </c>
      <c r="C87" s="203">
        <v>1.069266486</v>
      </c>
      <c r="D87" s="202">
        <v>114.4974478</v>
      </c>
      <c r="E87" s="203">
        <v>1.256034988</v>
      </c>
      <c r="F87" s="202">
        <v>118.9258154</v>
      </c>
      <c r="G87" s="203">
        <v>1.258770338</v>
      </c>
      <c r="H87" s="202">
        <v>119.9525411</v>
      </c>
      <c r="I87" s="203">
        <v>1.125357219</v>
      </c>
    </row>
    <row r="88">
      <c r="A88" s="22">
        <v>48.0</v>
      </c>
      <c r="B88" s="202">
        <v>107.9291801</v>
      </c>
      <c r="C88" s="203">
        <v>1.04959149</v>
      </c>
      <c r="D88" s="202">
        <v>114.5715036</v>
      </c>
      <c r="E88" s="203">
        <v>1.242368332</v>
      </c>
      <c r="F88" s="202">
        <v>118.9890972</v>
      </c>
      <c r="G88" s="203">
        <v>1.245361531</v>
      </c>
      <c r="H88" s="202">
        <v>119.8886414</v>
      </c>
      <c r="I88" s="203">
        <v>1.10928145</v>
      </c>
    </row>
    <row r="89">
      <c r="A89" s="22">
        <v>49.0</v>
      </c>
      <c r="B89" s="202">
        <v>107.9146022</v>
      </c>
      <c r="C89" s="203">
        <v>1.028192832</v>
      </c>
      <c r="D89" s="202">
        <v>114.6484234</v>
      </c>
      <c r="E89" s="203">
        <v>1.228134014</v>
      </c>
      <c r="F89" s="202">
        <v>119.0532268</v>
      </c>
      <c r="G89" s="203">
        <v>1.231454646</v>
      </c>
      <c r="H89" s="202">
        <v>119.8220462</v>
      </c>
      <c r="I89" s="203">
        <v>1.092660435</v>
      </c>
    </row>
    <row r="90">
      <c r="A90" s="22">
        <v>50.0</v>
      </c>
      <c r="B90" s="202">
        <v>107.8992795</v>
      </c>
      <c r="C90" s="203">
        <v>1.005211345</v>
      </c>
      <c r="D90" s="202">
        <v>114.7279603</v>
      </c>
      <c r="E90" s="203">
        <v>1.213458977</v>
      </c>
      <c r="F90" s="202">
        <v>119.1179201</v>
      </c>
      <c r="G90" s="203">
        <v>1.217172801</v>
      </c>
      <c r="H90" s="202">
        <v>119.7529273</v>
      </c>
      <c r="I90" s="203">
        <v>1.075642576</v>
      </c>
    </row>
    <row r="91">
      <c r="A91" s="22">
        <v>51.0</v>
      </c>
      <c r="B91" s="202">
        <v>107.8833027</v>
      </c>
      <c r="C91" s="203">
        <v>0.980857024</v>
      </c>
      <c r="D91" s="202">
        <v>114.8098242</v>
      </c>
      <c r="E91" s="203">
        <v>1.198491845</v>
      </c>
      <c r="F91" s="202">
        <v>119.1828743</v>
      </c>
      <c r="G91" s="203">
        <v>1.202657997</v>
      </c>
      <c r="H91" s="202">
        <v>119.6814926</v>
      </c>
      <c r="I91" s="203">
        <v>1.058398109</v>
      </c>
    </row>
    <row r="92">
      <c r="A92" s="22">
        <v>52.0</v>
      </c>
      <c r="B92" s="202">
        <v>107.8667819</v>
      </c>
      <c r="C92" s="203">
        <v>0.955413779</v>
      </c>
      <c r="D92" s="202">
        <v>114.8936823</v>
      </c>
      <c r="E92" s="203">
        <v>1.183400846</v>
      </c>
      <c r="F92" s="202">
        <v>119.2477707</v>
      </c>
      <c r="G92" s="203">
        <v>1.188069015</v>
      </c>
      <c r="H92" s="202">
        <v>119.6079865</v>
      </c>
      <c r="I92" s="203">
        <v>1.041116666</v>
      </c>
    </row>
    <row r="93">
      <c r="A93" s="22">
        <v>53.0</v>
      </c>
      <c r="B93" s="202">
        <v>107.8498455</v>
      </c>
      <c r="C93" s="203">
        <v>0.929241565</v>
      </c>
      <c r="D93" s="202">
        <v>114.9791597</v>
      </c>
      <c r="E93" s="203">
        <v>1.168370655</v>
      </c>
      <c r="F93" s="202">
        <v>119.3122771</v>
      </c>
      <c r="G93" s="203">
        <v>1.173578378</v>
      </c>
      <c r="H93" s="202">
        <v>119.5326903</v>
      </c>
      <c r="I93" s="203">
        <v>1.024003697</v>
      </c>
    </row>
    <row r="94">
      <c r="A94" s="22">
        <v>54.0</v>
      </c>
      <c r="B94" s="202">
        <v>107.8326395</v>
      </c>
      <c r="C94" s="203">
        <v>0.902774832</v>
      </c>
      <c r="D94" s="202">
        <v>115.0658417</v>
      </c>
      <c r="E94" s="203">
        <v>1.153598101</v>
      </c>
      <c r="F94" s="202">
        <v>119.3760503</v>
      </c>
      <c r="G94" s="203">
        <v>1.159368378</v>
      </c>
      <c r="H94" s="202">
        <v>119.4559214</v>
      </c>
      <c r="I94" s="203">
        <v>1.007275713</v>
      </c>
    </row>
    <row r="95">
      <c r="A95" s="22">
        <v>55.0</v>
      </c>
      <c r="B95" s="202">
        <v>107.815325</v>
      </c>
      <c r="C95" s="203">
        <v>0.876515926</v>
      </c>
      <c r="D95" s="202">
        <v>115.1532755</v>
      </c>
      <c r="E95" s="203">
        <v>1.139286814</v>
      </c>
      <c r="F95" s="202">
        <v>119.438739</v>
      </c>
      <c r="G95" s="203">
        <v>1.145626231</v>
      </c>
      <c r="H95" s="202">
        <v>119.3780319</v>
      </c>
      <c r="I95" s="203">
        <v>0.991154375</v>
      </c>
    </row>
    <row r="96">
      <c r="A96" s="22">
        <v>56.0</v>
      </c>
      <c r="B96" s="202">
        <v>107.7980764</v>
      </c>
      <c r="C96" s="203">
        <v>0.85102197</v>
      </c>
      <c r="D96" s="202">
        <v>115.2409734</v>
      </c>
      <c r="E96" s="203">
        <v>1.125640909</v>
      </c>
      <c r="F96" s="202">
        <v>119.4999872</v>
      </c>
      <c r="G96" s="203">
        <v>1.132538476</v>
      </c>
      <c r="H96" s="202">
        <v>119.2994076</v>
      </c>
      <c r="I96" s="203">
        <v>0.975859563</v>
      </c>
    </row>
    <row r="97">
      <c r="A97" s="22">
        <v>57.0</v>
      </c>
      <c r="B97" s="202">
        <v>107.7810776</v>
      </c>
      <c r="C97" s="203">
        <v>0.826883801</v>
      </c>
      <c r="D97" s="202">
        <v>115.3284171</v>
      </c>
      <c r="E97" s="203">
        <v>1.11285798</v>
      </c>
      <c r="F97" s="202">
        <v>119.5594368</v>
      </c>
      <c r="G97" s="203">
        <v>1.120284857</v>
      </c>
      <c r="H97" s="202">
        <v>119.2204649</v>
      </c>
      <c r="I97" s="203">
        <v>0.961601679</v>
      </c>
    </row>
    <row r="98">
      <c r="A98" s="22">
        <v>58.0</v>
      </c>
      <c r="B98" s="202">
        <v>107.7645196</v>
      </c>
      <c r="C98" s="203">
        <v>0.804696094</v>
      </c>
      <c r="D98" s="202">
        <v>115.4150616</v>
      </c>
      <c r="E98" s="203">
        <v>1.101121733</v>
      </c>
      <c r="F98" s="202">
        <v>119.616731</v>
      </c>
      <c r="G98" s="203">
        <v>1.109031984</v>
      </c>
      <c r="H98" s="202">
        <v>119.1416486</v>
      </c>
      <c r="I98" s="203">
        <v>0.948573575</v>
      </c>
    </row>
    <row r="99">
      <c r="A99" s="22">
        <v>59.0</v>
      </c>
      <c r="B99" s="202">
        <v>107.748596</v>
      </c>
      <c r="C99" s="203">
        <v>0.785019062</v>
      </c>
      <c r="D99" s="202">
        <v>115.5003404</v>
      </c>
      <c r="E99" s="203">
        <v>1.090594734</v>
      </c>
      <c r="F99" s="202">
        <v>119.6715177</v>
      </c>
      <c r="G99" s="203">
        <v>1.098927164</v>
      </c>
      <c r="H99" s="202">
        <v>119.0634279</v>
      </c>
      <c r="I99" s="203">
        <v>0.936942651</v>
      </c>
    </row>
    <row r="100">
      <c r="A100" s="22">
        <v>60.0</v>
      </c>
      <c r="B100" s="202">
        <v>107.7334992</v>
      </c>
      <c r="C100" s="203">
        <v>0.768334161</v>
      </c>
      <c r="D100" s="202">
        <v>115.5836715</v>
      </c>
      <c r="E100" s="203">
        <v>1.081411782</v>
      </c>
      <c r="F100" s="202">
        <v>119.7234528</v>
      </c>
      <c r="G100" s="203">
        <v>1.090092827</v>
      </c>
      <c r="H100" s="202">
        <v>118.9862924</v>
      </c>
      <c r="I100" s="203">
        <v>0.926843723</v>
      </c>
    </row>
    <row r="101">
      <c r="A101" s="22">
        <v>61.0</v>
      </c>
      <c r="B101" s="202">
        <v>107.7194164</v>
      </c>
      <c r="C101" s="203">
        <v>0.754998823</v>
      </c>
      <c r="D101" s="202">
        <v>115.6644631</v>
      </c>
      <c r="E101" s="203">
        <v>1.07367449</v>
      </c>
      <c r="F101" s="202">
        <v>119.772203</v>
      </c>
      <c r="G101" s="203">
        <v>1.082622008</v>
      </c>
      <c r="H101" s="202">
        <v>118.9107478</v>
      </c>
      <c r="I101" s="203">
        <v>0.918373357</v>
      </c>
    </row>
    <row r="102">
      <c r="A102" s="22">
        <v>62.0</v>
      </c>
      <c r="B102" s="202">
        <v>107.7065256</v>
      </c>
      <c r="C102" s="203">
        <v>0.745207524</v>
      </c>
      <c r="D102" s="202">
        <v>115.7421205</v>
      </c>
      <c r="E102" s="203">
        <v>1.067447555</v>
      </c>
      <c r="F102" s="202">
        <v>119.8174493</v>
      </c>
      <c r="G102" s="203">
        <v>1.076575262</v>
      </c>
      <c r="H102" s="202">
        <v>118.8373104</v>
      </c>
      <c r="I102" s="203">
        <v>0.911586237</v>
      </c>
    </row>
    <row r="103">
      <c r="A103" s="22">
        <v>63.0</v>
      </c>
      <c r="B103" s="202">
        <v>107.6949913</v>
      </c>
      <c r="C103" s="203">
        <v>0.73896728</v>
      </c>
      <c r="D103" s="202">
        <v>115.8160533</v>
      </c>
      <c r="E103" s="203">
        <v>1.062757138</v>
      </c>
      <c r="F103" s="202">
        <v>119.85889</v>
      </c>
      <c r="G103" s="203">
        <v>1.071979344</v>
      </c>
      <c r="H103" s="202">
        <v>118.7665018</v>
      </c>
      <c r="I103" s="203">
        <v>0.906494056</v>
      </c>
    </row>
    <row r="104">
      <c r="A104" s="22">
        <v>64.0</v>
      </c>
      <c r="B104" s="202">
        <v>107.684961</v>
      </c>
      <c r="C104" s="203">
        <v>0.736094007</v>
      </c>
      <c r="D104" s="202">
        <v>115.8856819</v>
      </c>
      <c r="E104" s="203">
        <v>1.059591529</v>
      </c>
      <c r="F104" s="202">
        <v>119.8962437</v>
      </c>
      <c r="G104" s="203">
        <v>1.068827785</v>
      </c>
      <c r="H104" s="202">
        <v>118.6988428</v>
      </c>
      <c r="I104" s="203">
        <v>0.903067107</v>
      </c>
    </row>
    <row r="105">
      <c r="A105" s="22">
        <v>65.0</v>
      </c>
      <c r="B105" s="202">
        <v>107.6765622</v>
      </c>
      <c r="C105" s="203">
        <v>0.736232077</v>
      </c>
      <c r="D105" s="202">
        <v>115.9504454</v>
      </c>
      <c r="E105" s="203">
        <v>1.057904112</v>
      </c>
      <c r="F105" s="202">
        <v>119.9292517</v>
      </c>
      <c r="G105" s="203">
        <v>1.067083343</v>
      </c>
      <c r="H105" s="202">
        <v>118.6348475</v>
      </c>
      <c r="I105" s="203">
        <v>0.901238509</v>
      </c>
    </row>
    <row r="106">
      <c r="A106" s="22">
        <v>66.0</v>
      </c>
      <c r="B106" s="202">
        <v>107.6698991</v>
      </c>
      <c r="C106" s="203">
        <v>0.738894283</v>
      </c>
      <c r="D106" s="202">
        <v>116.0098088</v>
      </c>
      <c r="E106" s="203">
        <v>1.057618349</v>
      </c>
      <c r="F106" s="202">
        <v>119.9576811</v>
      </c>
      <c r="G106" s="203">
        <v>1.066682136</v>
      </c>
      <c r="H106" s="202">
        <v>118.5750168</v>
      </c>
      <c r="I106" s="203">
        <v>0.900910684</v>
      </c>
    </row>
    <row r="107">
      <c r="A107" s="22">
        <v>67.0</v>
      </c>
      <c r="B107" s="202">
        <v>107.6650511</v>
      </c>
      <c r="C107" s="203">
        <v>0.743515194</v>
      </c>
      <c r="D107" s="202">
        <v>116.0632698</v>
      </c>
      <c r="E107" s="203">
        <v>1.058634339</v>
      </c>
      <c r="F107" s="202">
        <v>119.9813271</v>
      </c>
      <c r="G107" s="203">
        <v>1.067539079</v>
      </c>
      <c r="H107" s="202">
        <v>118.5198321</v>
      </c>
      <c r="I107" s="203">
        <v>0.901963467</v>
      </c>
    </row>
    <row r="108">
      <c r="A108" s="22">
        <v>68.0</v>
      </c>
      <c r="B108" s="202">
        <v>107.6620706</v>
      </c>
      <c r="C108" s="203">
        <v>0.74950918</v>
      </c>
      <c r="D108" s="202">
        <v>116.1103663</v>
      </c>
      <c r="E108" s="203">
        <v>1.060836353</v>
      </c>
      <c r="F108" s="202">
        <v>120.000015</v>
      </c>
      <c r="G108" s="203">
        <v>1.069554145</v>
      </c>
      <c r="H108" s="202">
        <v>118.4697487</v>
      </c>
      <c r="I108" s="203">
        <v>0.904263083</v>
      </c>
    </row>
    <row r="109">
      <c r="A109" s="22">
        <v>69.0</v>
      </c>
      <c r="B109" s="202">
        <v>107.6609828</v>
      </c>
      <c r="C109" s="203">
        <v>0.756325112</v>
      </c>
      <c r="D109" s="202">
        <v>116.1506824</v>
      </c>
      <c r="E109" s="203">
        <v>1.064100673</v>
      </c>
      <c r="F109" s="202">
        <v>120.013602</v>
      </c>
      <c r="G109" s="203">
        <v>1.072618927</v>
      </c>
      <c r="H109" s="202">
        <v>118.4251899</v>
      </c>
      <c r="I109" s="203">
        <v>0.907671189</v>
      </c>
    </row>
    <row r="110">
      <c r="A110" s="22">
        <v>70.0</v>
      </c>
      <c r="B110" s="202">
        <v>107.6617852</v>
      </c>
      <c r="C110" s="203">
        <v>0.763492084</v>
      </c>
      <c r="D110" s="202">
        <v>116.1838547</v>
      </c>
      <c r="E110" s="203">
        <v>1.068303102</v>
      </c>
      <c r="F110" s="202">
        <v>120.0219796</v>
      </c>
      <c r="G110" s="203">
        <v>1.076622971</v>
      </c>
      <c r="H110" s="202">
        <v>118.3865409</v>
      </c>
      <c r="I110" s="203">
        <v>0.91205324</v>
      </c>
    </row>
    <row r="111">
      <c r="A111" s="22">
        <v>71.0</v>
      </c>
      <c r="B111" s="202">
        <v>107.6644486</v>
      </c>
      <c r="C111" s="203">
        <v>0.770653155</v>
      </c>
      <c r="D111" s="202">
        <v>116.2095778</v>
      </c>
      <c r="E111" s="203">
        <v>1.073325575</v>
      </c>
      <c r="F111" s="202">
        <v>120.0250742</v>
      </c>
      <c r="G111" s="203">
        <v>1.081459421</v>
      </c>
      <c r="H111" s="202">
        <v>118.354143</v>
      </c>
      <c r="I111" s="203">
        <v>0.91728557</v>
      </c>
    </row>
    <row r="112">
      <c r="A112" s="22">
        <v>72.0</v>
      </c>
      <c r="B112" s="202">
        <v>107.6689176</v>
      </c>
      <c r="C112" s="203">
        <v>0.77758609</v>
      </c>
      <c r="D112" s="202">
        <v>116.2276085</v>
      </c>
      <c r="E112" s="203">
        <v>1.079061435</v>
      </c>
      <c r="F112" s="202">
        <v>120.0228484</v>
      </c>
      <c r="G112" s="203">
        <v>1.087029617</v>
      </c>
      <c r="H112" s="202">
        <v>118.3282891</v>
      </c>
      <c r="I112" s="203">
        <v>0.923260766</v>
      </c>
    </row>
    <row r="113">
      <c r="A113" s="22">
        <v>73.0</v>
      </c>
      <c r="B113" s="202">
        <v>107.6751134</v>
      </c>
      <c r="C113" s="203">
        <v>0.784211311</v>
      </c>
      <c r="D113" s="202">
        <v>116.2377705</v>
      </c>
      <c r="E113" s="203">
        <v>1.08541911</v>
      </c>
      <c r="F113" s="202">
        <v>120.015302</v>
      </c>
      <c r="G113" s="203">
        <v>1.093246399</v>
      </c>
      <c r="H113" s="202">
        <v>118.3092187</v>
      </c>
      <c r="I113" s="203">
        <v>0.929891088</v>
      </c>
    </row>
    <row r="114">
      <c r="A114" s="22">
        <v>74.0</v>
      </c>
      <c r="B114" s="202">
        <v>107.6829353</v>
      </c>
      <c r="C114" s="203">
        <v>0.790587757</v>
      </c>
      <c r="D114" s="202">
        <v>116.2399562</v>
      </c>
      <c r="E114" s="203">
        <v>1.092324066</v>
      </c>
      <c r="F114" s="202">
        <v>120.0024722</v>
      </c>
      <c r="G114" s="203">
        <v>1.100036025</v>
      </c>
      <c r="H114" s="202">
        <v>118.2971144</v>
      </c>
      <c r="I114" s="203">
        <v>0.937109887</v>
      </c>
    </row>
    <row r="115">
      <c r="A115" s="22">
        <v>75.0</v>
      </c>
      <c r="B115" s="202">
        <v>107.6922638</v>
      </c>
      <c r="C115" s="203">
        <v>0.796897585</v>
      </c>
      <c r="D115" s="202">
        <v>116.2341296</v>
      </c>
      <c r="E115" s="203">
        <v>1.099719067</v>
      </c>
      <c r="F115" s="202">
        <v>119.9844335</v>
      </c>
      <c r="G115" s="203">
        <v>1.107338683</v>
      </c>
      <c r="H115" s="202">
        <v>118.2920987</v>
      </c>
      <c r="I115" s="203">
        <v>0.944871118</v>
      </c>
    </row>
    <row r="116">
      <c r="A116" s="22">
        <v>76.0</v>
      </c>
      <c r="B116" s="202">
        <v>107.7029635</v>
      </c>
      <c r="C116" s="203">
        <v>0.80342084</v>
      </c>
      <c r="D116" s="202">
        <v>116.2203268</v>
      </c>
      <c r="E116" s="203">
        <v>1.107562891</v>
      </c>
      <c r="F116" s="202">
        <v>119.9612975</v>
      </c>
      <c r="G116" s="203">
        <v>1.115107739</v>
      </c>
      <c r="H116" s="202">
        <v>118.2942323</v>
      </c>
      <c r="I116" s="203">
        <v>0.953147158</v>
      </c>
    </row>
    <row r="117">
      <c r="A117" s="22">
        <v>77.0</v>
      </c>
      <c r="B117" s="202">
        <v>107.7148864</v>
      </c>
      <c r="C117" s="203">
        <v>0.810501734</v>
      </c>
      <c r="D117" s="202">
        <v>116.1986556</v>
      </c>
      <c r="E117" s="203">
        <v>1.115827778</v>
      </c>
      <c r="F117" s="202">
        <v>119.9332121</v>
      </c>
      <c r="G117" s="203">
        <v>1.123307902</v>
      </c>
      <c r="H117" s="202">
        <v>118.3035123</v>
      </c>
      <c r="I117" s="203">
        <v>0.961925275</v>
      </c>
    </row>
    <row r="118">
      <c r="A118" s="22">
        <v>78.0</v>
      </c>
      <c r="B118" s="202">
        <v>107.7278752</v>
      </c>
      <c r="C118" s="203">
        <v>0.818508988</v>
      </c>
      <c r="D118" s="202">
        <v>116.169295</v>
      </c>
      <c r="E118" s="203">
        <v>1.124495928</v>
      </c>
      <c r="F118" s="202">
        <v>119.9003602</v>
      </c>
      <c r="G118" s="203">
        <v>1.131912579</v>
      </c>
      <c r="H118" s="202">
        <v>118.3198723</v>
      </c>
      <c r="I118" s="203">
        <v>0.971203106</v>
      </c>
    </row>
    <row r="119">
      <c r="A119" s="22">
        <v>79.0</v>
      </c>
      <c r="B119" s="202">
        <v>107.7417667</v>
      </c>
      <c r="C119" s="203">
        <v>0.827793698</v>
      </c>
      <c r="D119" s="202">
        <v>116.132492</v>
      </c>
      <c r="E119" s="203">
        <v>1.133555426</v>
      </c>
      <c r="F119" s="202">
        <v>119.8629581</v>
      </c>
      <c r="G119" s="203">
        <v>1.140900711</v>
      </c>
      <c r="H119" s="202">
        <v>118.343183</v>
      </c>
      <c r="I119" s="203">
        <v>0.980983607</v>
      </c>
    </row>
    <row r="120">
      <c r="A120" s="22">
        <v>80.0</v>
      </c>
      <c r="B120" s="202">
        <v>107.7563946</v>
      </c>
      <c r="C120" s="203">
        <v>0.838649099</v>
      </c>
      <c r="D120" s="202">
        <v>116.0885589</v>
      </c>
      <c r="E120" s="203">
        <v>1.142995994</v>
      </c>
      <c r="F120" s="202">
        <v>119.8212537</v>
      </c>
      <c r="G120" s="203">
        <v>1.150253405</v>
      </c>
      <c r="H120" s="202">
        <v>118.3732536</v>
      </c>
      <c r="I120" s="203">
        <v>0.991269884</v>
      </c>
    </row>
    <row r="121">
      <c r="A121" s="22">
        <v>81.0</v>
      </c>
      <c r="B121" s="202">
        <v>107.7715931</v>
      </c>
      <c r="C121" s="203">
        <v>0.851276917</v>
      </c>
      <c r="D121" s="202">
        <v>116.0378689</v>
      </c>
      <c r="E121" s="203">
        <v>1.152804929</v>
      </c>
      <c r="F121" s="202">
        <v>119.7755241</v>
      </c>
      <c r="G121" s="203">
        <v>1.159950666</v>
      </c>
      <c r="H121" s="202">
        <v>118.4098348</v>
      </c>
      <c r="I121" s="203">
        <v>1.002060329</v>
      </c>
    </row>
    <row r="122">
      <c r="A122" s="22">
        <v>82.0</v>
      </c>
      <c r="B122" s="202">
        <v>107.7871993</v>
      </c>
      <c r="C122" s="203">
        <v>0.86576447</v>
      </c>
      <c r="D122" s="202">
        <v>115.9808505</v>
      </c>
      <c r="E122" s="203">
        <v>1.162963569</v>
      </c>
      <c r="F122" s="202">
        <v>119.7260725</v>
      </c>
      <c r="G122" s="203">
        <v>1.169968493</v>
      </c>
      <c r="H122" s="202">
        <v>118.4526216</v>
      </c>
      <c r="I122" s="203">
        <v>1.013344439</v>
      </c>
    </row>
    <row r="123">
      <c r="A123" s="22">
        <v>83.0</v>
      </c>
      <c r="B123" s="202">
        <v>107.803056</v>
      </c>
      <c r="C123" s="203">
        <v>0.882075128</v>
      </c>
      <c r="D123" s="202">
        <v>115.9179823</v>
      </c>
      <c r="E123" s="203">
        <v>1.173444535</v>
      </c>
      <c r="F123" s="202">
        <v>119.6732254</v>
      </c>
      <c r="G123" s="203">
        <v>1.180276556</v>
      </c>
      <c r="H123" s="202">
        <v>118.5012582</v>
      </c>
      <c r="I123" s="203">
        <v>1.025099589</v>
      </c>
    </row>
    <row r="124">
      <c r="A124" s="22">
        <v>84.0</v>
      </c>
      <c r="B124" s="202">
        <v>107.8190134</v>
      </c>
      <c r="C124" s="203">
        <v>0.900052571</v>
      </c>
      <c r="D124" s="202">
        <v>115.8497855</v>
      </c>
      <c r="E124" s="203">
        <v>1.184209939</v>
      </c>
      <c r="F124" s="202">
        <v>119.6173292</v>
      </c>
      <c r="G124" s="203">
        <v>1.190836613</v>
      </c>
      <c r="H124" s="202">
        <v>118.5553425</v>
      </c>
      <c r="I124" s="203">
        <v>1.037288951</v>
      </c>
    </row>
    <row r="125">
      <c r="A125" s="22">
        <v>85.0</v>
      </c>
      <c r="B125" s="202">
        <v>107.8349316</v>
      </c>
      <c r="C125" s="203">
        <v>0.919437035</v>
      </c>
      <c r="D125" s="202">
        <v>115.7768173</v>
      </c>
      <c r="E125" s="203">
        <v>1.195210627</v>
      </c>
      <c r="F125" s="202">
        <v>119.5587464</v>
      </c>
      <c r="G125" s="203">
        <v>1.201601735</v>
      </c>
      <c r="H125" s="202">
        <v>118.6144319</v>
      </c>
      <c r="I125" s="203">
        <v>1.049860659</v>
      </c>
    </row>
    <row r="126">
      <c r="A126" s="22">
        <v>86.0</v>
      </c>
      <c r="B126" s="202">
        <v>107.8506816</v>
      </c>
      <c r="C126" s="203">
        <v>0.939890115</v>
      </c>
      <c r="D126" s="202">
        <v>115.699663</v>
      </c>
      <c r="E126" s="203">
        <v>1.206386454</v>
      </c>
      <c r="F126" s="202">
        <v>119.4978519</v>
      </c>
      <c r="G126" s="203">
        <v>1.212516357</v>
      </c>
      <c r="H126" s="202">
        <v>118.6780495</v>
      </c>
      <c r="I126" s="203">
        <v>1.062748168</v>
      </c>
    </row>
    <row r="127">
      <c r="A127" s="22">
        <v>87.0</v>
      </c>
      <c r="B127" s="202">
        <v>107.8661465</v>
      </c>
      <c r="C127" s="203">
        <v>0.961023926</v>
      </c>
      <c r="D127" s="202">
        <v>115.6189283</v>
      </c>
      <c r="E127" s="203">
        <v>1.217667485</v>
      </c>
      <c r="F127" s="202">
        <v>119.4350288</v>
      </c>
      <c r="G127" s="203">
        <v>1.223517087</v>
      </c>
      <c r="H127" s="202">
        <v>118.7456904</v>
      </c>
      <c r="I127" s="203">
        <v>1.075871716</v>
      </c>
    </row>
    <row r="128">
      <c r="A128" s="22">
        <v>88.0</v>
      </c>
      <c r="B128" s="202">
        <v>107.8812225</v>
      </c>
      <c r="C128" s="203">
        <v>0.982430676</v>
      </c>
      <c r="D128" s="202">
        <v>115.535231</v>
      </c>
      <c r="E128" s="203">
        <v>1.228975974</v>
      </c>
      <c r="F128" s="202">
        <v>119.3706644</v>
      </c>
      <c r="G128" s="203">
        <v>1.234534165</v>
      </c>
      <c r="H128" s="202">
        <v>118.8168288</v>
      </c>
      <c r="I128" s="203">
        <v>1.089140669</v>
      </c>
    </row>
    <row r="129">
      <c r="A129" s="22">
        <v>89.0</v>
      </c>
      <c r="B129" s="202">
        <v>107.8958192</v>
      </c>
      <c r="C129" s="203">
        <v>1.003709518</v>
      </c>
      <c r="D129" s="202">
        <v>115.4491933</v>
      </c>
      <c r="E129" s="203">
        <v>1.240228899</v>
      </c>
      <c r="F129" s="202">
        <v>119.3051463</v>
      </c>
      <c r="G129" s="203">
        <v>1.245493418</v>
      </c>
      <c r="H129" s="202">
        <v>118.8909247</v>
      </c>
      <c r="I129" s="203">
        <v>1.102456531</v>
      </c>
    </row>
    <row r="130">
      <c r="A130" s="22">
        <v>90.0</v>
      </c>
      <c r="B130" s="202">
        <v>107.9098598</v>
      </c>
      <c r="C130" s="203">
        <v>1.024488704</v>
      </c>
      <c r="D130" s="202">
        <v>115.361434</v>
      </c>
      <c r="E130" s="203">
        <v>1.251340836</v>
      </c>
      <c r="F130" s="202">
        <v>119.2388578</v>
      </c>
      <c r="G130" s="203">
        <v>1.256318526</v>
      </c>
      <c r="H130" s="202">
        <v>118.9674311</v>
      </c>
      <c r="I130" s="203">
        <v>1.115716337</v>
      </c>
    </row>
    <row r="131">
      <c r="A131" s="22">
        <v>91.0</v>
      </c>
      <c r="B131" s="202">
        <v>107.923281</v>
      </c>
      <c r="C131" s="203">
        <v>1.04444207</v>
      </c>
      <c r="D131" s="202">
        <v>115.272561</v>
      </c>
      <c r="E131" s="203">
        <v>1.262226942</v>
      </c>
      <c r="F131" s="202">
        <v>119.1721749</v>
      </c>
      <c r="G131" s="203">
        <v>1.266933444</v>
      </c>
      <c r="H131" s="202">
        <v>119.0458007</v>
      </c>
      <c r="I131" s="203">
        <v>1.128816184</v>
      </c>
    </row>
    <row r="132">
      <c r="A132" s="22">
        <v>92.0</v>
      </c>
      <c r="B132" s="202">
        <v>107.9360326</v>
      </c>
      <c r="C132" s="203">
        <v>1.063299783</v>
      </c>
      <c r="D132" s="202">
        <v>115.1831643</v>
      </c>
      <c r="E132" s="203">
        <v>1.272805835</v>
      </c>
      <c r="F132" s="202">
        <v>119.1054613</v>
      </c>
      <c r="G132" s="203">
        <v>1.277264786</v>
      </c>
      <c r="H132" s="202">
        <v>119.1254925</v>
      </c>
      <c r="I132" s="203">
        <v>1.141654663</v>
      </c>
    </row>
    <row r="133">
      <c r="A133" s="22">
        <v>93.0</v>
      </c>
      <c r="B133" s="202">
        <v>107.9480771</v>
      </c>
      <c r="C133" s="203">
        <v>1.080853775</v>
      </c>
      <c r="D133" s="202">
        <v>115.0938095</v>
      </c>
      <c r="E133" s="203">
        <v>1.283002206</v>
      </c>
      <c r="F133" s="202">
        <v>119.0390663</v>
      </c>
      <c r="G133" s="203">
        <v>1.287244037</v>
      </c>
      <c r="H133" s="202">
        <v>119.205978</v>
      </c>
      <c r="I133" s="203">
        <v>1.154136003</v>
      </c>
    </row>
    <row r="134">
      <c r="A134" s="22">
        <v>94.0</v>
      </c>
      <c r="B134" s="202">
        <v>107.959389</v>
      </c>
      <c r="C134" s="203">
        <v>1.096958672</v>
      </c>
      <c r="D134" s="202">
        <v>115.0050325</v>
      </c>
      <c r="E134" s="203">
        <v>1.292749026</v>
      </c>
      <c r="F134" s="202">
        <v>118.9733206</v>
      </c>
      <c r="G134" s="203">
        <v>1.296809486</v>
      </c>
      <c r="H134" s="202">
        <v>119.2867469</v>
      </c>
      <c r="I134" s="203">
        <v>1.166172773</v>
      </c>
    </row>
    <row r="135">
      <c r="A135" s="22">
        <v>95.0</v>
      </c>
      <c r="B135" s="202">
        <v>107.9699538</v>
      </c>
      <c r="C135" s="203">
        <v>1.111529097</v>
      </c>
      <c r="D135" s="202">
        <v>114.9173339</v>
      </c>
      <c r="E135" s="203">
        <v>1.301989264</v>
      </c>
      <c r="F135" s="202">
        <v>118.9085338</v>
      </c>
      <c r="G135" s="203">
        <v>1.305907774</v>
      </c>
      <c r="H135" s="202">
        <v>119.3673129</v>
      </c>
      <c r="I135" s="203">
        <v>1.177688061</v>
      </c>
    </row>
    <row r="136">
      <c r="A136" s="22">
        <v>96.0</v>
      </c>
      <c r="B136" s="202">
        <v>107.979767</v>
      </c>
      <c r="C136" s="203">
        <v>1.124534295</v>
      </c>
      <c r="D136" s="202">
        <v>114.8311751</v>
      </c>
      <c r="E136" s="203">
        <v>1.310677069</v>
      </c>
      <c r="F136" s="202">
        <v>118.8449921</v>
      </c>
      <c r="G136" s="203">
        <v>1.31449503</v>
      </c>
      <c r="H136" s="202">
        <v>119.4472172</v>
      </c>
      <c r="I136" s="203">
        <v>1.188617065</v>
      </c>
    </row>
    <row r="137">
      <c r="A137" s="22">
        <v>97.0</v>
      </c>
      <c r="B137" s="202">
        <v>107.9888335</v>
      </c>
      <c r="C137" s="203">
        <v>1.135990926</v>
      </c>
      <c r="D137" s="202">
        <v>114.7469751</v>
      </c>
      <c r="E137" s="203">
        <v>1.318778411</v>
      </c>
      <c r="F137" s="202">
        <v>118.7829563</v>
      </c>
      <c r="G137" s="203">
        <v>1.32253756</v>
      </c>
      <c r="H137" s="202">
        <v>119.5260337</v>
      </c>
      <c r="I137" s="203">
        <v>1.198908089</v>
      </c>
    </row>
    <row r="138">
      <c r="A138" s="22">
        <v>98.0</v>
      </c>
      <c r="B138" s="202">
        <v>107.997166</v>
      </c>
      <c r="C138" s="203">
        <v>1.145954823</v>
      </c>
      <c r="D138" s="202">
        <v>114.6651076</v>
      </c>
      <c r="E138" s="203">
        <v>1.326271207</v>
      </c>
      <c r="F138" s="202">
        <v>118.7226601</v>
      </c>
      <c r="G138" s="203">
        <v>1.330012119</v>
      </c>
      <c r="H138" s="202">
        <v>119.6033711</v>
      </c>
      <c r="I138" s="203">
        <v>1.208522982</v>
      </c>
    </row>
    <row r="139">
      <c r="A139" s="22">
        <v>99.0</v>
      </c>
      <c r="B139" s="202">
        <v>108.0047841</v>
      </c>
      <c r="C139" s="203">
        <v>1.154512348</v>
      </c>
      <c r="D139" s="202">
        <v>114.5858999</v>
      </c>
      <c r="E139" s="203">
        <v>1.333144995</v>
      </c>
      <c r="F139" s="202">
        <v>118.6643092</v>
      </c>
      <c r="G139" s="203">
        <v>1.336905771</v>
      </c>
      <c r="H139" s="202">
        <v>119.6788762</v>
      </c>
      <c r="I139" s="203">
        <v>1.217437048</v>
      </c>
    </row>
    <row r="140">
      <c r="A140" s="22">
        <v>100.0</v>
      </c>
      <c r="B140" s="202">
        <v>108.0117134</v>
      </c>
      <c r="C140" s="203">
        <v>1.161771906</v>
      </c>
      <c r="D140" s="202">
        <v>114.5096316</v>
      </c>
      <c r="E140" s="203">
        <v>1.339400203</v>
      </c>
      <c r="F140" s="202">
        <v>118.6080803</v>
      </c>
      <c r="G140" s="203">
        <v>1.343215411</v>
      </c>
      <c r="H140" s="202">
        <v>119.7522352</v>
      </c>
      <c r="I140" s="203">
        <v>1.225638512</v>
      </c>
    </row>
    <row r="141">
      <c r="A141" s="22">
        <v>101.0</v>
      </c>
      <c r="B141" s="202">
        <v>108.0179843</v>
      </c>
      <c r="C141" s="203">
        <v>1.167856028</v>
      </c>
      <c r="D141" s="202">
        <v>114.4365352</v>
      </c>
      <c r="E141" s="203">
        <v>1.345047118</v>
      </c>
      <c r="F141" s="202">
        <v>118.5541213</v>
      </c>
      <c r="G141" s="203">
        <v>1.348946998</v>
      </c>
      <c r="H141" s="202">
        <v>119.8231748</v>
      </c>
      <c r="I141" s="203">
        <v>1.233127611</v>
      </c>
    </row>
    <row r="142">
      <c r="A142" s="22">
        <v>102.0</v>
      </c>
      <c r="B142" s="202">
        <v>108.0236309</v>
      </c>
      <c r="C142" s="203">
        <v>1.172894329</v>
      </c>
      <c r="D142" s="202">
        <v>114.3667961</v>
      </c>
      <c r="E142" s="203">
        <v>1.350104626</v>
      </c>
      <c r="F142" s="202">
        <v>118.5025516</v>
      </c>
      <c r="G142" s="203">
        <v>1.354114563</v>
      </c>
      <c r="H142" s="202">
        <v>119.8914628</v>
      </c>
      <c r="I142" s="203">
        <v>1.239915402</v>
      </c>
    </row>
    <row r="143">
      <c r="A143" s="22">
        <v>103.0</v>
      </c>
      <c r="B143" s="202">
        <v>108.0286899</v>
      </c>
      <c r="C143" s="203">
        <v>1.177017525</v>
      </c>
      <c r="D143" s="202">
        <v>114.3005547</v>
      </c>
      <c r="E143" s="203">
        <v>1.354598807</v>
      </c>
      <c r="F143" s="202">
        <v>118.4534623</v>
      </c>
      <c r="G143" s="203">
        <v>1.358739065</v>
      </c>
      <c r="H143" s="202">
        <v>119.9569074</v>
      </c>
      <c r="I143" s="203">
        <v>1.246022364</v>
      </c>
    </row>
    <row r="144">
      <c r="A144" s="22">
        <v>104.0</v>
      </c>
      <c r="B144" s="202">
        <v>108.0332001</v>
      </c>
      <c r="C144" s="203">
        <v>1.180352622</v>
      </c>
      <c r="D144" s="202">
        <v>114.2379083</v>
      </c>
      <c r="E144" s="203">
        <v>1.358561464</v>
      </c>
      <c r="F144" s="202">
        <v>118.4069174</v>
      </c>
      <c r="G144" s="203">
        <v>1.36284716</v>
      </c>
      <c r="H144" s="202">
        <v>120.0193565</v>
      </c>
      <c r="I144" s="203">
        <v>1.251476876</v>
      </c>
    </row>
    <row r="145">
      <c r="A145" s="22">
        <v>105.0</v>
      </c>
      <c r="B145" s="202">
        <v>108.0372014</v>
      </c>
      <c r="C145" s="203">
        <v>1.183019271</v>
      </c>
      <c r="D145" s="202">
        <v>114.1789131</v>
      </c>
      <c r="E145" s="203">
        <v>1.362028657</v>
      </c>
      <c r="F145" s="202">
        <v>118.3629554</v>
      </c>
      <c r="G145" s="203">
        <v>1.366469938</v>
      </c>
      <c r="H145" s="202">
        <v>120.0786965</v>
      </c>
      <c r="I145" s="203">
        <v>1.25631365</v>
      </c>
    </row>
    <row r="146">
      <c r="A146" s="22">
        <v>106.0</v>
      </c>
      <c r="B146" s="202">
        <v>108.0407339</v>
      </c>
      <c r="C146" s="203">
        <v>1.185127236</v>
      </c>
      <c r="D146" s="202">
        <v>114.1235881</v>
      </c>
      <c r="E146" s="203">
        <v>1.365039303</v>
      </c>
      <c r="F146" s="202">
        <v>118.3215903</v>
      </c>
      <c r="G146" s="203">
        <v>1.369641687</v>
      </c>
      <c r="H146" s="202">
        <v>120.1348499</v>
      </c>
      <c r="I146" s="203">
        <v>1.260572176</v>
      </c>
    </row>
    <row r="147">
      <c r="A147" s="22">
        <v>107.0</v>
      </c>
      <c r="B147" s="202">
        <v>108.0438374</v>
      </c>
      <c r="C147" s="203">
        <v>1.186774862</v>
      </c>
      <c r="D147" s="202">
        <v>114.0719174</v>
      </c>
      <c r="E147" s="203">
        <v>1.367633877</v>
      </c>
      <c r="F147" s="202">
        <v>118.2828139</v>
      </c>
      <c r="G147" s="203">
        <v>1.372398725</v>
      </c>
      <c r="H147" s="202">
        <v>120.1877735</v>
      </c>
      <c r="I147" s="203">
        <v>1.26429524</v>
      </c>
    </row>
    <row r="148">
      <c r="A148" s="22">
        <v>108.0</v>
      </c>
      <c r="B148" s="202">
        <v>108.0465509</v>
      </c>
      <c r="C148" s="203">
        <v>1.188048391</v>
      </c>
      <c r="D148" s="202">
        <v>114.0238544</v>
      </c>
      <c r="E148" s="203">
        <v>1.36985326</v>
      </c>
      <c r="F148" s="202">
        <v>118.2465976</v>
      </c>
      <c r="G148" s="203">
        <v>1.37477833</v>
      </c>
      <c r="H148" s="202">
        <v>120.2374553</v>
      </c>
      <c r="I148" s="203">
        <v>1.267527546</v>
      </c>
    </row>
    <row r="149">
      <c r="A149" s="22">
        <v>109.0</v>
      </c>
      <c r="B149" s="202">
        <v>108.0489121</v>
      </c>
      <c r="C149" s="203">
        <v>1.189021976</v>
      </c>
      <c r="D149" s="202">
        <v>113.9793253</v>
      </c>
      <c r="E149" s="203">
        <v>1.371737749</v>
      </c>
      <c r="F149" s="202">
        <v>118.2128946</v>
      </c>
      <c r="G149" s="203">
        <v>1.376817799</v>
      </c>
      <c r="H149" s="202">
        <v>120.2839121</v>
      </c>
      <c r="I149" s="203">
        <v>1.270314491</v>
      </c>
    </row>
    <row r="150">
      <c r="A150" s="22">
        <v>110.0</v>
      </c>
      <c r="B150" s="202">
        <v>108.050957</v>
      </c>
      <c r="C150" s="203">
        <v>1.189758209</v>
      </c>
      <c r="D150" s="202">
        <v>113.9382328</v>
      </c>
      <c r="E150" s="203">
        <v>1.373326248</v>
      </c>
      <c r="F150" s="202">
        <v>118.1816417</v>
      </c>
      <c r="G150" s="203">
        <v>1.378553651</v>
      </c>
      <c r="H150" s="202">
        <v>120.3271863</v>
      </c>
      <c r="I150" s="203">
        <v>1.272701101</v>
      </c>
    </row>
    <row r="151">
      <c r="A151" s="22">
        <v>111.0</v>
      </c>
      <c r="B151" s="202">
        <v>108.0527195</v>
      </c>
      <c r="C151" s="203">
        <v>1.19030901</v>
      </c>
      <c r="D151" s="202">
        <v>113.9004597</v>
      </c>
      <c r="E151" s="203">
        <v>1.374655627</v>
      </c>
      <c r="F151" s="202">
        <v>118.152762</v>
      </c>
      <c r="G151" s="203">
        <v>1.38002097</v>
      </c>
      <c r="H151" s="202">
        <v>120.3673429</v>
      </c>
      <c r="I151" s="203">
        <v>1.274731139</v>
      </c>
    </row>
    <row r="152">
      <c r="A152" s="22">
        <v>112.0</v>
      </c>
      <c r="B152" s="202">
        <v>108.0542316</v>
      </c>
      <c r="C152" s="203">
        <v>1.190716744</v>
      </c>
      <c r="D152" s="202">
        <v>113.8658729</v>
      </c>
      <c r="E152" s="203">
        <v>1.375760255</v>
      </c>
      <c r="F152" s="202">
        <v>118.1261669</v>
      </c>
      <c r="G152" s="203">
        <v>1.3812529</v>
      </c>
      <c r="H152" s="202">
        <v>120.404466</v>
      </c>
      <c r="I152" s="203">
        <v>1.276446397</v>
      </c>
    </row>
    <row r="153">
      <c r="A153" s="22">
        <v>113.0</v>
      </c>
      <c r="B153" s="202">
        <v>108.0555226</v>
      </c>
      <c r="C153" s="203">
        <v>1.191015438</v>
      </c>
      <c r="D153" s="202">
        <v>113.8343267</v>
      </c>
      <c r="E153" s="203">
        <v>1.376671691</v>
      </c>
      <c r="F153" s="202">
        <v>118.1017582</v>
      </c>
      <c r="G153" s="203">
        <v>1.382280278</v>
      </c>
      <c r="H153" s="202">
        <v>120.4386561</v>
      </c>
      <c r="I153" s="203">
        <v>1.27788615</v>
      </c>
    </row>
    <row r="154">
      <c r="A154" s="22">
        <v>114.0</v>
      </c>
      <c r="B154" s="202">
        <v>108.0566197</v>
      </c>
      <c r="C154" s="203">
        <v>1.191232014</v>
      </c>
      <c r="D154" s="202">
        <v>113.8056661</v>
      </c>
      <c r="E154" s="203">
        <v>1.377418511</v>
      </c>
      <c r="F154" s="202">
        <v>118.0794302</v>
      </c>
      <c r="G154" s="203">
        <v>1.383131395</v>
      </c>
      <c r="H154" s="202">
        <v>120.470027</v>
      </c>
      <c r="I154" s="203">
        <v>1.279086783</v>
      </c>
    </row>
    <row r="155">
      <c r="A155" s="22">
        <v>115.0</v>
      </c>
      <c r="B155" s="202">
        <v>108.0575477</v>
      </c>
      <c r="C155" s="203">
        <v>1.191387466</v>
      </c>
      <c r="D155" s="202">
        <v>113.7797303</v>
      </c>
      <c r="E155" s="203">
        <v>1.378026254</v>
      </c>
      <c r="F155" s="202">
        <v>118.0590715</v>
      </c>
      <c r="G155" s="203">
        <v>1.383831869</v>
      </c>
      <c r="H155" s="202">
        <v>120.4987026</v>
      </c>
      <c r="I155" s="203">
        <v>1.280081553</v>
      </c>
    </row>
    <row r="156">
      <c r="A156" s="22">
        <v>116.0</v>
      </c>
      <c r="B156" s="202">
        <v>108.0583288</v>
      </c>
      <c r="C156" s="203">
        <v>1.191497939</v>
      </c>
      <c r="D156" s="202">
        <v>113.7563549</v>
      </c>
      <c r="E156" s="203">
        <v>1.378517465</v>
      </c>
      <c r="F156" s="202">
        <v>118.0405673</v>
      </c>
      <c r="G156" s="203">
        <v>1.384404614</v>
      </c>
      <c r="H156" s="202">
        <v>120.5248143</v>
      </c>
      <c r="I156" s="203">
        <v>1.280900476</v>
      </c>
    </row>
    <row r="157">
      <c r="A157" s="22">
        <v>117.0</v>
      </c>
      <c r="B157" s="202">
        <v>108.0589831</v>
      </c>
      <c r="C157" s="203">
        <v>1.19157568</v>
      </c>
      <c r="D157" s="202">
        <v>113.7353753</v>
      </c>
      <c r="E157" s="203">
        <v>1.378911817</v>
      </c>
      <c r="F157" s="202">
        <v>118.0238002</v>
      </c>
      <c r="G157" s="203">
        <v>1.38486989</v>
      </c>
      <c r="H157" s="202">
        <v>120.5484988</v>
      </c>
      <c r="I157" s="203">
        <v>1.281570331</v>
      </c>
    </row>
    <row r="158">
      <c r="A158" s="22">
        <v>118.0</v>
      </c>
      <c r="B158" s="202">
        <v>108.0595283</v>
      </c>
      <c r="C158" s="203">
        <v>1.191629862</v>
      </c>
      <c r="D158" s="202">
        <v>113.7166286</v>
      </c>
      <c r="E158" s="203">
        <v>1.379226282</v>
      </c>
      <c r="F158" s="202">
        <v>118.0086528</v>
      </c>
      <c r="G158" s="203">
        <v>1.385245408</v>
      </c>
      <c r="H158" s="202">
        <v>120.5698951</v>
      </c>
      <c r="I158" s="203">
        <v>1.28211473</v>
      </c>
    </row>
    <row r="159">
      <c r="A159" s="22">
        <v>119.0</v>
      </c>
      <c r="B159" s="202">
        <v>108.0599801</v>
      </c>
      <c r="C159" s="203">
        <v>1.191667267</v>
      </c>
      <c r="D159" s="202">
        <v>113.6999556</v>
      </c>
      <c r="E159" s="203">
        <v>1.379475349</v>
      </c>
      <c r="F159" s="202">
        <v>117.9950079</v>
      </c>
      <c r="G159" s="203">
        <v>1.385546486</v>
      </c>
      <c r="H159" s="202">
        <v>120.5891428</v>
      </c>
      <c r="I159" s="203">
        <v>1.282554273</v>
      </c>
    </row>
    <row r="160">
      <c r="A160" s="22">
        <v>120.0</v>
      </c>
      <c r="B160" s="202">
        <v>108.0603522</v>
      </c>
      <c r="C160" s="203">
        <v>1.19169285</v>
      </c>
      <c r="D160" s="202">
        <v>113.6852027</v>
      </c>
      <c r="E160" s="203">
        <v>1.379671248</v>
      </c>
      <c r="F160" s="202">
        <v>117.9827505</v>
      </c>
      <c r="G160" s="203">
        <v>1.385786229</v>
      </c>
      <c r="H160" s="202">
        <v>120.6063802</v>
      </c>
      <c r="I160" s="203">
        <v>1.282906728</v>
      </c>
    </row>
    <row r="161">
      <c r="A161" s="22">
        <v>121.0</v>
      </c>
      <c r="B161" s="202">
        <v>108.0606563</v>
      </c>
      <c r="C161" s="203">
        <v>1.191710186</v>
      </c>
      <c r="D161" s="202">
        <v>113.6722234</v>
      </c>
      <c r="E161" s="203">
        <v>1.379824198</v>
      </c>
      <c r="F161" s="202">
        <v>117.9717683</v>
      </c>
      <c r="G161" s="203">
        <v>1.385975729</v>
      </c>
      <c r="H161" s="202">
        <v>120.6217425</v>
      </c>
      <c r="I161" s="203">
        <v>1.283187261</v>
      </c>
    </row>
    <row r="162">
      <c r="A162" s="22">
        <v>122.0</v>
      </c>
      <c r="B162" s="202">
        <v>108.0609026</v>
      </c>
      <c r="C162" s="203">
        <v>1.191721826</v>
      </c>
      <c r="D162" s="202">
        <v>113.6608796</v>
      </c>
      <c r="E162" s="203">
        <v>1.379942639</v>
      </c>
      <c r="F162" s="202">
        <v>117.9619527</v>
      </c>
      <c r="G162" s="203">
        <v>1.386124265</v>
      </c>
      <c r="H162" s="202">
        <v>120.6353607</v>
      </c>
      <c r="I162" s="203">
        <v>1.283408656</v>
      </c>
    </row>
    <row r="163">
      <c r="A163" s="22">
        <v>123.0</v>
      </c>
      <c r="B163" s="202">
        <v>108.0610996</v>
      </c>
      <c r="C163" s="203">
        <v>1.191729569</v>
      </c>
      <c r="D163" s="202">
        <v>113.6510422</v>
      </c>
      <c r="E163" s="203">
        <v>1.380033461</v>
      </c>
      <c r="F163" s="202">
        <v>117.9531995</v>
      </c>
      <c r="G163" s="203">
        <v>1.386239503</v>
      </c>
      <c r="H163" s="202">
        <v>120.6473599</v>
      </c>
      <c r="I163" s="203">
        <v>1.283581557</v>
      </c>
    </row>
    <row r="164">
      <c r="A164" s="22">
        <v>124.0</v>
      </c>
      <c r="B164" s="202">
        <v>108.0612541</v>
      </c>
      <c r="C164" s="203">
        <v>1.191734667</v>
      </c>
      <c r="D164" s="202">
        <v>113.6425922</v>
      </c>
      <c r="E164" s="203">
        <v>1.380102205</v>
      </c>
      <c r="F164" s="202">
        <v>117.945409</v>
      </c>
      <c r="G164" s="203">
        <v>1.386327682</v>
      </c>
      <c r="H164" s="202">
        <v>120.6578592</v>
      </c>
      <c r="I164" s="203">
        <v>1.28371469</v>
      </c>
    </row>
    <row r="165">
      <c r="A165" s="22">
        <v>125.0</v>
      </c>
      <c r="B165" s="202">
        <v>108.0613718</v>
      </c>
      <c r="C165" s="203">
        <v>1.191737985</v>
      </c>
      <c r="D165" s="202">
        <v>113.6354213</v>
      </c>
      <c r="E165" s="203">
        <v>1.380153252</v>
      </c>
      <c r="F165" s="202">
        <v>117.9384869</v>
      </c>
      <c r="G165" s="203">
        <v>1.386393782</v>
      </c>
      <c r="H165" s="202">
        <v>120.6669701</v>
      </c>
      <c r="I165" s="203">
        <v>1.283815067</v>
      </c>
    </row>
    <row r="166">
      <c r="A166" s="22">
        <v>126.0</v>
      </c>
      <c r="B166" s="202">
        <v>108.0614569</v>
      </c>
      <c r="C166" s="203">
        <v>1.191740107</v>
      </c>
      <c r="D166" s="202">
        <v>113.6294318</v>
      </c>
      <c r="E166" s="203">
        <v>1.380189975</v>
      </c>
      <c r="F166" s="202">
        <v>117.9323442</v>
      </c>
      <c r="G166" s="203">
        <v>1.386441673</v>
      </c>
      <c r="H166" s="202">
        <v>120.6747967</v>
      </c>
      <c r="I166" s="203">
        <v>1.283888168</v>
      </c>
    </row>
    <row r="167">
      <c r="A167" s="22">
        <v>127.0</v>
      </c>
      <c r="B167" s="202">
        <v>108.0615124</v>
      </c>
      <c r="C167" s="203">
        <v>1.191741422</v>
      </c>
      <c r="D167" s="202">
        <v>113.6245371</v>
      </c>
      <c r="E167" s="203">
        <v>1.380214875</v>
      </c>
      <c r="F167" s="202">
        <v>117.9268973</v>
      </c>
      <c r="G167" s="203">
        <v>1.386474237</v>
      </c>
      <c r="H167" s="202">
        <v>120.6814352</v>
      </c>
      <c r="I167" s="203">
        <v>1.2839381</v>
      </c>
    </row>
    <row r="168">
      <c r="A168" s="22">
        <v>128.0</v>
      </c>
      <c r="B168" s="202">
        <v>108.06154</v>
      </c>
      <c r="C168" s="203">
        <v>1.191742177</v>
      </c>
      <c r="D168" s="202">
        <v>113.6206616</v>
      </c>
      <c r="E168" s="203">
        <v>1.380229675</v>
      </c>
      <c r="F168" s="202">
        <v>117.922068</v>
      </c>
      <c r="G168" s="203">
        <v>1.386493458</v>
      </c>
      <c r="H168" s="202">
        <v>120.6869736</v>
      </c>
      <c r="I168" s="203">
        <v>1.283967707</v>
      </c>
    </row>
    <row r="169">
      <c r="A169" s="22">
        <v>129.0</v>
      </c>
      <c r="B169" s="202">
        <v>108.0615401</v>
      </c>
      <c r="C169" s="203">
        <v>1.191742519</v>
      </c>
      <c r="D169" s="202">
        <v>113.6177404</v>
      </c>
      <c r="E169" s="203">
        <v>1.380235395</v>
      </c>
      <c r="F169" s="202">
        <v>117.9177834</v>
      </c>
      <c r="G169" s="203">
        <v>1.386500497</v>
      </c>
      <c r="H169" s="202">
        <v>120.6914922</v>
      </c>
      <c r="I169" s="203">
        <v>1.283978664</v>
      </c>
    </row>
    <row r="170">
      <c r="A170" s="22">
        <v>130.0</v>
      </c>
      <c r="B170" s="202">
        <v>108.0615118</v>
      </c>
      <c r="C170" s="203">
        <v>1.191742514</v>
      </c>
      <c r="D170" s="202">
        <v>113.6157194</v>
      </c>
      <c r="E170" s="203">
        <v>1.380232392</v>
      </c>
      <c r="F170" s="202">
        <v>117.913976</v>
      </c>
      <c r="G170" s="203">
        <v>1.38649572</v>
      </c>
      <c r="H170" s="202">
        <v>120.6950636</v>
      </c>
      <c r="I170" s="203">
        <v>1.283971518</v>
      </c>
    </row>
    <row r="171">
      <c r="A171" s="22">
        <v>131.0</v>
      </c>
      <c r="B171" s="202">
        <v>108.0614528</v>
      </c>
      <c r="C171" s="203">
        <v>1.191742157</v>
      </c>
      <c r="D171" s="202">
        <v>113.6145543</v>
      </c>
      <c r="E171" s="203">
        <v>1.380220367</v>
      </c>
      <c r="F171" s="202">
        <v>117.9105831</v>
      </c>
      <c r="G171" s="203">
        <v>1.386478707</v>
      </c>
      <c r="H171" s="202">
        <v>120.6977528</v>
      </c>
      <c r="I171" s="203">
        <v>1.283945701</v>
      </c>
    </row>
    <row r="172">
      <c r="A172" s="22">
        <v>132.0</v>
      </c>
      <c r="B172" s="202">
        <v>108.0613594</v>
      </c>
      <c r="C172" s="203">
        <v>1.191741377</v>
      </c>
      <c r="D172" s="202">
        <v>113.6142104</v>
      </c>
      <c r="E172" s="203">
        <v>1.380198344</v>
      </c>
      <c r="F172" s="202">
        <v>117.9075467</v>
      </c>
      <c r="G172" s="203">
        <v>1.386448226</v>
      </c>
      <c r="H172" s="202">
        <v>120.6996186</v>
      </c>
      <c r="I172" s="203">
        <v>1.283899491</v>
      </c>
    </row>
    <row r="173">
      <c r="A173" s="22">
        <v>133.0</v>
      </c>
      <c r="B173" s="202">
        <v>108.0612261</v>
      </c>
      <c r="C173" s="203">
        <v>1.191740016</v>
      </c>
      <c r="D173" s="202">
        <v>113.6146619</v>
      </c>
      <c r="E173" s="203">
        <v>1.380164617</v>
      </c>
      <c r="F173" s="202">
        <v>117.904813</v>
      </c>
      <c r="G173" s="203">
        <v>1.386402167</v>
      </c>
      <c r="H173" s="202">
        <v>120.7007136</v>
      </c>
      <c r="I173" s="203">
        <v>1.283829943</v>
      </c>
    </row>
    <row r="174">
      <c r="A174" s="22">
        <v>134.0</v>
      </c>
      <c r="B174" s="202">
        <v>108.0610455</v>
      </c>
      <c r="C174" s="203">
        <v>1.191737808</v>
      </c>
      <c r="D174" s="202">
        <v>113.6158909</v>
      </c>
      <c r="E174" s="203">
        <v>1.380116657</v>
      </c>
      <c r="F174" s="202">
        <v>117.9023321</v>
      </c>
      <c r="G174" s="203">
        <v>1.386337453</v>
      </c>
      <c r="H174" s="202">
        <v>120.7010851</v>
      </c>
      <c r="I174" s="203">
        <v>1.283732773</v>
      </c>
    </row>
    <row r="175">
      <c r="A175" s="22">
        <v>135.0</v>
      </c>
      <c r="B175" s="202">
        <v>108.060808</v>
      </c>
      <c r="C175" s="203">
        <v>1.191734337</v>
      </c>
      <c r="D175" s="202">
        <v>113.6178865</v>
      </c>
      <c r="E175" s="203">
        <v>1.380050988</v>
      </c>
      <c r="F175" s="202">
        <v>117.9000577</v>
      </c>
      <c r="G175" s="203">
        <v>1.386249908</v>
      </c>
      <c r="H175" s="202">
        <v>120.7007765</v>
      </c>
      <c r="I175" s="203">
        <v>1.283602201</v>
      </c>
    </row>
    <row r="176">
      <c r="A176" s="22">
        <v>136.0</v>
      </c>
      <c r="B176" s="202">
        <v>108.0605018</v>
      </c>
      <c r="C176" s="203">
        <v>1.191728973</v>
      </c>
      <c r="D176" s="202">
        <v>113.6206438</v>
      </c>
      <c r="E176" s="203">
        <v>1.37996303</v>
      </c>
      <c r="F176" s="202">
        <v>117.8979465</v>
      </c>
      <c r="G176" s="203">
        <v>1.386134095</v>
      </c>
      <c r="H176" s="202">
        <v>120.699828</v>
      </c>
      <c r="I176" s="203">
        <v>1.283430753</v>
      </c>
    </row>
    <row r="177">
      <c r="A177" s="22">
        <v>137.0</v>
      </c>
      <c r="B177" s="202">
        <v>108.0601118</v>
      </c>
      <c r="C177" s="203">
        <v>1.191720783</v>
      </c>
      <c r="D177" s="202">
        <v>113.6241628</v>
      </c>
      <c r="E177" s="203">
        <v>1.379846898</v>
      </c>
      <c r="F177" s="202">
        <v>117.8959576</v>
      </c>
      <c r="G177" s="203">
        <v>1.385983118</v>
      </c>
      <c r="H177" s="202">
        <v>120.6982781</v>
      </c>
      <c r="I177" s="203">
        <v>1.283209024</v>
      </c>
    </row>
    <row r="178">
      <c r="A178" s="22">
        <v>138.0</v>
      </c>
      <c r="B178" s="202">
        <v>108.0596202</v>
      </c>
      <c r="C178" s="203">
        <v>1.191708401</v>
      </c>
      <c r="D178" s="202">
        <v>113.6284465</v>
      </c>
      <c r="E178" s="203">
        <v>1.379695168</v>
      </c>
      <c r="F178" s="202">
        <v>117.8940522</v>
      </c>
      <c r="G178" s="203">
        <v>1.385788384</v>
      </c>
      <c r="H178" s="202">
        <v>120.6961649</v>
      </c>
      <c r="I178" s="203">
        <v>1.282925408</v>
      </c>
    </row>
    <row r="179">
      <c r="A179" s="22">
        <v>139.0</v>
      </c>
      <c r="B179" s="202">
        <v>108.0590053</v>
      </c>
      <c r="C179" s="203">
        <v>1.191689859</v>
      </c>
      <c r="D179" s="202">
        <v>113.6334998</v>
      </c>
      <c r="E179" s="203">
        <v>1.379498601</v>
      </c>
      <c r="F179" s="202">
        <v>117.8921929</v>
      </c>
      <c r="G179" s="203">
        <v>1.385539349</v>
      </c>
      <c r="H179" s="202">
        <v>120.6935274</v>
      </c>
      <c r="I179" s="203">
        <v>1.282565793</v>
      </c>
    </row>
    <row r="180">
      <c r="A180" s="22">
        <v>140.0</v>
      </c>
      <c r="B180" s="202">
        <v>108.0582415</v>
      </c>
      <c r="C180" s="203">
        <v>1.191662349</v>
      </c>
      <c r="D180" s="202">
        <v>113.6393277</v>
      </c>
      <c r="E180" s="203">
        <v>1.379245843</v>
      </c>
      <c r="F180" s="202">
        <v>117.8903431</v>
      </c>
      <c r="G180" s="203">
        <v>1.385223221</v>
      </c>
      <c r="H180" s="202">
        <v>120.6904073</v>
      </c>
      <c r="I180" s="203">
        <v>1.282113237</v>
      </c>
    </row>
    <row r="181">
      <c r="A181" s="22">
        <v>141.0</v>
      </c>
      <c r="B181" s="202">
        <v>108.0572985</v>
      </c>
      <c r="C181" s="203">
        <v>1.191621913</v>
      </c>
      <c r="D181" s="202">
        <v>113.6459333</v>
      </c>
      <c r="E181" s="203">
        <v>1.37892308</v>
      </c>
      <c r="F181" s="202">
        <v>117.8884666</v>
      </c>
      <c r="G181" s="203">
        <v>1.384824652</v>
      </c>
      <c r="H181" s="202">
        <v>120.6868505</v>
      </c>
      <c r="I181" s="203">
        <v>1.281547625</v>
      </c>
    </row>
    <row r="182">
      <c r="A182" s="22">
        <v>142.0</v>
      </c>
      <c r="B182" s="202">
        <v>108.0561413</v>
      </c>
      <c r="C182" s="203">
        <v>1.191563039</v>
      </c>
      <c r="D182" s="202">
        <v>113.6533157</v>
      </c>
      <c r="E182" s="203">
        <v>1.378513686</v>
      </c>
      <c r="F182" s="202">
        <v>117.8865264</v>
      </c>
      <c r="G182" s="203">
        <v>1.384325415</v>
      </c>
      <c r="H182" s="202">
        <v>120.6829092</v>
      </c>
      <c r="I182" s="203">
        <v>1.280845327</v>
      </c>
    </row>
    <row r="183">
      <c r="A183" s="22">
        <v>143.0</v>
      </c>
      <c r="B183" s="202">
        <v>108.0547294</v>
      </c>
      <c r="C183" s="203">
        <v>1.191478144</v>
      </c>
      <c r="D183" s="202">
        <v>113.6614679</v>
      </c>
      <c r="E183" s="203">
        <v>1.377997844</v>
      </c>
      <c r="F183" s="202">
        <v>117.8844848</v>
      </c>
      <c r="G183" s="203">
        <v>1.383704078</v>
      </c>
      <c r="H183" s="202">
        <v>120.678643</v>
      </c>
      <c r="I183" s="203">
        <v>1.27997887</v>
      </c>
    </row>
    <row r="184">
      <c r="A184" s="22">
        <v>144.0</v>
      </c>
      <c r="B184" s="202">
        <v>108.0530168</v>
      </c>
      <c r="C184" s="203">
        <v>1.191356919</v>
      </c>
      <c r="D184" s="202">
        <v>113.6703744</v>
      </c>
      <c r="E184" s="203">
        <v>1.377352176</v>
      </c>
      <c r="F184" s="202">
        <v>117.8823019</v>
      </c>
      <c r="G184" s="203">
        <v>1.382935698</v>
      </c>
      <c r="H184" s="202">
        <v>120.6741217</v>
      </c>
      <c r="I184" s="203">
        <v>1.278916642</v>
      </c>
    </row>
    <row r="185">
      <c r="A185" s="22">
        <v>145.0</v>
      </c>
      <c r="B185" s="202">
        <v>108.0509518</v>
      </c>
      <c r="C185" s="203">
        <v>1.191185538</v>
      </c>
      <c r="D185" s="202">
        <v>113.6800086</v>
      </c>
      <c r="E185" s="203">
        <v>1.376549388</v>
      </c>
      <c r="F185" s="202">
        <v>117.8799351</v>
      </c>
      <c r="G185" s="203">
        <v>1.381991542</v>
      </c>
      <c r="H185" s="202">
        <v>120.6694262</v>
      </c>
      <c r="I185" s="203">
        <v>1.277622651</v>
      </c>
    </row>
    <row r="186">
      <c r="A186" s="22">
        <v>146.0</v>
      </c>
      <c r="B186" s="202">
        <v>108.0484767</v>
      </c>
      <c r="C186" s="203">
        <v>1.19094569</v>
      </c>
      <c r="D186" s="202">
        <v>113.6903301</v>
      </c>
      <c r="E186" s="203">
        <v>1.375557955</v>
      </c>
      <c r="F186" s="202">
        <v>117.8773384</v>
      </c>
      <c r="G186" s="203">
        <v>1.380838856</v>
      </c>
      <c r="H186" s="202">
        <v>120.6646511</v>
      </c>
      <c r="I186" s="203">
        <v>1.276056364</v>
      </c>
    </row>
    <row r="187">
      <c r="A187" s="22">
        <v>147.0</v>
      </c>
      <c r="B187" s="202">
        <v>108.0455284</v>
      </c>
      <c r="C187" s="203">
        <v>1.190613467</v>
      </c>
      <c r="D187" s="202">
        <v>113.7012823</v>
      </c>
      <c r="E187" s="203">
        <v>1.374341867</v>
      </c>
      <c r="F187" s="202">
        <v>117.8744615</v>
      </c>
      <c r="G187" s="203">
        <v>1.379440721</v>
      </c>
      <c r="H187" s="202">
        <v>120.6599059</v>
      </c>
      <c r="I187" s="203">
        <v>1.27417265</v>
      </c>
    </row>
    <row r="188">
      <c r="A188" s="22">
        <v>148.0</v>
      </c>
      <c r="B188" s="202">
        <v>108.0420389</v>
      </c>
      <c r="C188" s="203">
        <v>1.190158082</v>
      </c>
      <c r="D188" s="202">
        <v>113.7127896</v>
      </c>
      <c r="E188" s="203">
        <v>1.372860471</v>
      </c>
      <c r="F188" s="202">
        <v>117.8712484</v>
      </c>
      <c r="G188" s="203">
        <v>1.377756</v>
      </c>
      <c r="H188" s="202">
        <v>120.6553169</v>
      </c>
      <c r="I188" s="203">
        <v>1.271921856</v>
      </c>
    </row>
    <row r="189">
      <c r="A189" s="22">
        <v>149.0</v>
      </c>
      <c r="B189" s="202">
        <v>108.0379358</v>
      </c>
      <c r="C189" s="203">
        <v>1.189540472</v>
      </c>
      <c r="D189" s="202">
        <v>113.7247548</v>
      </c>
      <c r="E189" s="203">
        <v>1.371068434</v>
      </c>
      <c r="F189" s="202">
        <v>117.8676373</v>
      </c>
      <c r="G189" s="203">
        <v>1.375739418</v>
      </c>
      <c r="H189" s="202">
        <v>120.6510286</v>
      </c>
      <c r="I189" s="203">
        <v>1.269250052</v>
      </c>
    </row>
    <row r="190">
      <c r="A190" s="22">
        <v>150.0</v>
      </c>
      <c r="B190" s="202">
        <v>108.0331443</v>
      </c>
      <c r="C190" s="203">
        <v>1.188711823</v>
      </c>
      <c r="D190" s="202">
        <v>113.7370564</v>
      </c>
      <c r="E190" s="203">
        <v>1.368915863</v>
      </c>
      <c r="F190" s="202">
        <v>117.863559</v>
      </c>
      <c r="G190" s="203">
        <v>1.373341791</v>
      </c>
      <c r="H190" s="202">
        <v>120.6472047</v>
      </c>
      <c r="I190" s="203">
        <v>1.266099453</v>
      </c>
    </row>
    <row r="191">
      <c r="A191" s="22">
        <v>151.0</v>
      </c>
      <c r="B191" s="202">
        <v>108.0275884</v>
      </c>
      <c r="C191" s="203">
        <v>1.187612102</v>
      </c>
      <c r="D191" s="202">
        <v>113.7495467</v>
      </c>
      <c r="E191" s="203">
        <v>1.366348604</v>
      </c>
      <c r="F191" s="202">
        <v>117.8589362</v>
      </c>
      <c r="G191" s="203">
        <v>1.370510443</v>
      </c>
      <c r="H191" s="202">
        <v>120.6440292</v>
      </c>
      <c r="I191" s="203">
        <v>1.262409062</v>
      </c>
    </row>
    <row r="192">
      <c r="A192" s="22">
        <v>152.0</v>
      </c>
      <c r="B192" s="202">
        <v>108.0211937</v>
      </c>
      <c r="C192" s="203">
        <v>1.186168684</v>
      </c>
      <c r="D192" s="202">
        <v>113.7620498</v>
      </c>
      <c r="E192" s="203">
        <v>1.36330877</v>
      </c>
      <c r="F192" s="202">
        <v>117.8536825</v>
      </c>
      <c r="G192" s="203">
        <v>1.367189819</v>
      </c>
      <c r="H192" s="202">
        <v>120.6417068</v>
      </c>
      <c r="I192" s="203">
        <v>1.258115537</v>
      </c>
    </row>
    <row r="193">
      <c r="A193" s="22">
        <v>153.0</v>
      </c>
      <c r="B193" s="202">
        <v>108.0138903</v>
      </c>
      <c r="C193" s="203">
        <v>1.184295234</v>
      </c>
      <c r="D193" s="202">
        <v>113.7743598</v>
      </c>
      <c r="E193" s="203">
        <v>1.359735499</v>
      </c>
      <c r="F193" s="202">
        <v>117.8477019</v>
      </c>
      <c r="G193" s="203">
        <v>1.363322316</v>
      </c>
      <c r="H193" s="202">
        <v>120.640463</v>
      </c>
      <c r="I193" s="203">
        <v>1.253154307</v>
      </c>
    </row>
    <row r="194">
      <c r="A194" s="22">
        <v>154.0</v>
      </c>
      <c r="B194" s="202">
        <v>108.0056167</v>
      </c>
      <c r="C194" s="203">
        <v>1.181890988</v>
      </c>
      <c r="D194" s="202">
        <v>113.7862404</v>
      </c>
      <c r="E194" s="203">
        <v>1.355565978</v>
      </c>
      <c r="F194" s="202">
        <v>117.8408876</v>
      </c>
      <c r="G194" s="203">
        <v>1.358849353</v>
      </c>
      <c r="H194" s="202">
        <v>120.6405434</v>
      </c>
      <c r="I194" s="203">
        <v>1.247460927</v>
      </c>
    </row>
    <row r="195">
      <c r="A195" s="22">
        <v>155.0</v>
      </c>
      <c r="B195" s="202">
        <v>107.9963239</v>
      </c>
      <c r="C195" s="203">
        <v>1.178840604</v>
      </c>
      <c r="D195" s="202">
        <v>113.7974242</v>
      </c>
      <c r="E195" s="203">
        <v>1.350736737</v>
      </c>
      <c r="F195" s="202">
        <v>117.833122</v>
      </c>
      <c r="G195" s="203">
        <v>1.353712661</v>
      </c>
      <c r="H195" s="202">
        <v>120.6422128</v>
      </c>
      <c r="I195" s="203">
        <v>1.240972677</v>
      </c>
    </row>
    <row r="196">
      <c r="A196" s="22">
        <v>156.0</v>
      </c>
      <c r="B196" s="202">
        <v>107.9859807</v>
      </c>
      <c r="C196" s="203">
        <v>1.175014794</v>
      </c>
      <c r="D196" s="202">
        <v>113.8076137</v>
      </c>
      <c r="E196" s="203">
        <v>1.345185208</v>
      </c>
      <c r="F196" s="202">
        <v>117.8242757</v>
      </c>
      <c r="G196" s="203">
        <v>1.34785581</v>
      </c>
      <c r="H196" s="202">
        <v>120.6457534</v>
      </c>
      <c r="I196" s="203">
        <v>1.233630384</v>
      </c>
    </row>
    <row r="197">
      <c r="A197" s="22">
        <v>157.0</v>
      </c>
      <c r="B197" s="202">
        <v>107.9745792</v>
      </c>
      <c r="C197" s="203">
        <v>1.170271899</v>
      </c>
      <c r="D197" s="202">
        <v>113.8164822</v>
      </c>
      <c r="E197" s="203">
        <v>1.338851546</v>
      </c>
      <c r="F197" s="202">
        <v>117.8142078</v>
      </c>
      <c r="G197" s="203">
        <v>1.341225931</v>
      </c>
      <c r="H197" s="202">
        <v>120.6514623</v>
      </c>
      <c r="I197" s="203">
        <v>1.225380434</v>
      </c>
    </row>
    <row r="198">
      <c r="A198" s="22">
        <v>158.0</v>
      </c>
      <c r="B198" s="202">
        <v>107.9621408</v>
      </c>
      <c r="C198" s="203">
        <v>1.164460558</v>
      </c>
      <c r="D198" s="202">
        <v>113.8236767</v>
      </c>
      <c r="E198" s="203">
        <v>1.331680666</v>
      </c>
      <c r="F198" s="202">
        <v>117.802766</v>
      </c>
      <c r="G198" s="203">
        <v>1.333775618</v>
      </c>
      <c r="H198" s="202">
        <v>120.6596481</v>
      </c>
      <c r="I198" s="203">
        <v>1.216176937</v>
      </c>
    </row>
    <row r="199">
      <c r="A199" s="22">
        <v>159.0</v>
      </c>
      <c r="B199" s="202">
        <v>107.9487227</v>
      </c>
      <c r="C199" s="203">
        <v>1.157423605</v>
      </c>
      <c r="D199" s="202">
        <v>113.8288215</v>
      </c>
      <c r="E199" s="203">
        <v>1.323624479</v>
      </c>
      <c r="F199" s="202">
        <v>117.7897875</v>
      </c>
      <c r="G199" s="203">
        <v>1.32546496</v>
      </c>
      <c r="H199" s="202">
        <v>120.6706272</v>
      </c>
      <c r="I199" s="203">
        <v>1.205983987</v>
      </c>
    </row>
    <row r="200">
      <c r="A200" s="22">
        <v>160.0</v>
      </c>
      <c r="B200" s="202">
        <v>107.9344243</v>
      </c>
      <c r="C200" s="203">
        <v>1.149003227</v>
      </c>
      <c r="D200" s="202">
        <v>113.8315226</v>
      </c>
      <c r="E200" s="203">
        <v>1.31464423</v>
      </c>
      <c r="F200" s="202">
        <v>117.7750992</v>
      </c>
      <c r="G200" s="203">
        <v>1.316263639</v>
      </c>
      <c r="H200" s="202">
        <v>120.6847185</v>
      </c>
      <c r="I200" s="203">
        <v>1.194777948</v>
      </c>
    </row>
    <row r="201">
      <c r="A201" s="22">
        <v>161.0</v>
      </c>
      <c r="B201" s="202">
        <v>107.9193938</v>
      </c>
      <c r="C201" s="203">
        <v>1.139047353</v>
      </c>
      <c r="D201" s="202">
        <v>113.8313741</v>
      </c>
      <c r="E201" s="203">
        <v>1.304712902</v>
      </c>
      <c r="F201" s="202">
        <v>117.7585203</v>
      </c>
      <c r="G201" s="203">
        <v>1.306153036</v>
      </c>
      <c r="H201" s="202">
        <v>120.7022381</v>
      </c>
      <c r="I201" s="203">
        <v>1.182549695</v>
      </c>
    </row>
    <row r="202">
      <c r="A202" s="22">
        <v>162.0</v>
      </c>
      <c r="B202" s="202">
        <v>107.9038331</v>
      </c>
      <c r="C202" s="203">
        <v>1.127417168</v>
      </c>
      <c r="D202" s="202">
        <v>113.8279651</v>
      </c>
      <c r="E202" s="203">
        <v>1.293817571</v>
      </c>
      <c r="F202" s="202">
        <v>117.7398634</v>
      </c>
      <c r="G202" s="203">
        <v>1.295128258</v>
      </c>
      <c r="H202" s="202">
        <v>120.7234927</v>
      </c>
      <c r="I202" s="203">
        <v>1.169306703</v>
      </c>
    </row>
    <row r="203">
      <c r="A203" s="22">
        <v>163.0</v>
      </c>
      <c r="B203" s="202">
        <v>107.8880034</v>
      </c>
      <c r="C203" s="203">
        <v>1.113995524</v>
      </c>
      <c r="D203" s="202">
        <v>113.8208881</v>
      </c>
      <c r="E203" s="203">
        <v>1.281961609</v>
      </c>
      <c r="F203" s="202">
        <v>117.7189379</v>
      </c>
      <c r="G203" s="203">
        <v>1.283199993</v>
      </c>
      <c r="H203" s="202">
        <v>120.7487725</v>
      </c>
      <c r="I203" s="203">
        <v>1.155074912</v>
      </c>
    </row>
    <row r="204">
      <c r="A204" s="22">
        <v>164.0</v>
      </c>
      <c r="B204" s="202">
        <v>107.8722279</v>
      </c>
      <c r="C204" s="203">
        <v>1.098695928</v>
      </c>
      <c r="D204" s="202">
        <v>113.8097487</v>
      </c>
      <c r="E204" s="203">
        <v>1.269166647</v>
      </c>
      <c r="F204" s="202">
        <v>117.6955531</v>
      </c>
      <c r="G204" s="203">
        <v>1.270396101</v>
      </c>
      <c r="H204" s="202">
        <v>120.7783434</v>
      </c>
      <c r="I204" s="203">
        <v>1.139900235</v>
      </c>
    </row>
    <row r="205">
      <c r="A205" s="22">
        <v>165.0</v>
      </c>
      <c r="B205" s="202">
        <v>107.8568935</v>
      </c>
      <c r="C205" s="203">
        <v>1.081471684</v>
      </c>
      <c r="D205" s="202">
        <v>113.7941758</v>
      </c>
      <c r="E205" s="203">
        <v>1.25547415</v>
      </c>
      <c r="F205" s="202">
        <v>117.6695223</v>
      </c>
      <c r="G205" s="203">
        <v>1.256762841</v>
      </c>
      <c r="H205" s="202">
        <v>120.8124389</v>
      </c>
      <c r="I205" s="203">
        <v>1.123849622</v>
      </c>
    </row>
    <row r="206">
      <c r="A206" s="22">
        <v>166.0</v>
      </c>
      <c r="B206" s="202">
        <v>107.8424498</v>
      </c>
      <c r="C206" s="203">
        <v>1.062324692</v>
      </c>
      <c r="D206" s="202">
        <v>113.7738329</v>
      </c>
      <c r="E206" s="203">
        <v>1.240946499</v>
      </c>
      <c r="F206" s="202">
        <v>117.6406673</v>
      </c>
      <c r="G206" s="203">
        <v>1.242365624</v>
      </c>
      <c r="H206" s="202">
        <v>120.8512517</v>
      </c>
      <c r="I206" s="203">
        <v>1.107011572</v>
      </c>
    </row>
    <row r="207">
      <c r="A207" s="22">
        <v>167.0</v>
      </c>
      <c r="B207" s="202">
        <v>107.8294056</v>
      </c>
      <c r="C207" s="203">
        <v>1.0413133</v>
      </c>
      <c r="D207" s="202">
        <v>113.7484303</v>
      </c>
      <c r="E207" s="203">
        <v>1.225667465</v>
      </c>
      <c r="F207" s="202">
        <v>117.6088238</v>
      </c>
      <c r="G207" s="203">
        <v>1.227289207</v>
      </c>
      <c r="H207" s="202">
        <v>120.8949246</v>
      </c>
      <c r="I207" s="203">
        <v>1.08949597</v>
      </c>
    </row>
    <row r="208">
      <c r="A208" s="22">
        <v>168.0</v>
      </c>
      <c r="B208" s="202">
        <v>107.8183213</v>
      </c>
      <c r="C208" s="203">
        <v>1.018558589</v>
      </c>
      <c r="D208" s="202">
        <v>113.7177364</v>
      </c>
      <c r="E208" s="203">
        <v>1.209741951</v>
      </c>
      <c r="F208" s="202">
        <v>117.5738476</v>
      </c>
      <c r="G208" s="203">
        <v>1.211637231</v>
      </c>
      <c r="H208" s="202">
        <v>120.9435422</v>
      </c>
      <c r="I208" s="203">
        <v>1.071433184</v>
      </c>
    </row>
    <row r="209">
      <c r="A209" s="22">
        <v>169.0</v>
      </c>
      <c r="B209" s="202">
        <v>107.8097994</v>
      </c>
      <c r="C209" s="203">
        <v>0.994248373</v>
      </c>
      <c r="D209" s="202">
        <v>113.6815904</v>
      </c>
      <c r="E209" s="203">
        <v>1.193294935</v>
      </c>
      <c r="F209" s="202">
        <v>117.5356208</v>
      </c>
      <c r="G209" s="203">
        <v>1.195531041</v>
      </c>
      <c r="H209" s="202">
        <v>120.9971223</v>
      </c>
      <c r="I209" s="203">
        <v>1.052972329</v>
      </c>
    </row>
    <row r="210">
      <c r="A210" s="22">
        <v>170.0</v>
      </c>
      <c r="B210" s="202">
        <v>107.8044696</v>
      </c>
      <c r="C210" s="203">
        <v>0.968638254</v>
      </c>
      <c r="D210" s="202">
        <v>113.6399139</v>
      </c>
      <c r="E210" s="203">
        <v>1.176469519</v>
      </c>
      <c r="F210" s="202">
        <v>117.4940587</v>
      </c>
      <c r="G210" s="203">
        <v>1.179107732</v>
      </c>
      <c r="H210" s="202">
        <v>121.0556086</v>
      </c>
      <c r="I210" s="203">
        <v>1.034278653</v>
      </c>
    </row>
    <row r="211">
      <c r="A211" s="22">
        <v>171.0</v>
      </c>
      <c r="B211" s="202">
        <v>107.8029712</v>
      </c>
      <c r="C211" s="203">
        <v>0.942049025</v>
      </c>
      <c r="D211" s="202">
        <v>113.5927213</v>
      </c>
      <c r="E211" s="203">
        <v>1.159424089</v>
      </c>
      <c r="F211" s="202">
        <v>117.4491171</v>
      </c>
      <c r="G211" s="203">
        <v>1.162517417</v>
      </c>
      <c r="H211" s="202">
        <v>121.118863</v>
      </c>
      <c r="I211" s="203">
        <v>1.015530033</v>
      </c>
    </row>
    <row r="212">
      <c r="A212" s="22">
        <v>172.0</v>
      </c>
      <c r="B212" s="202">
        <v>107.805932</v>
      </c>
      <c r="C212" s="203">
        <v>0.914859858</v>
      </c>
      <c r="D212" s="202">
        <v>113.5401295</v>
      </c>
      <c r="E212" s="203">
        <v>1.142328574</v>
      </c>
      <c r="F212" s="202">
        <v>117.4007995</v>
      </c>
      <c r="G212" s="203">
        <v>1.145919741</v>
      </c>
      <c r="H212" s="202">
        <v>121.1866603</v>
      </c>
      <c r="I212" s="203">
        <v>0.996912612</v>
      </c>
    </row>
    <row r="213">
      <c r="A213" s="22">
        <v>173.0</v>
      </c>
      <c r="B213" s="202">
        <v>107.8139433</v>
      </c>
      <c r="C213" s="203">
        <v>0.887496811</v>
      </c>
      <c r="D213" s="202">
        <v>113.482366</v>
      </c>
      <c r="E213" s="203">
        <v>1.125359891</v>
      </c>
      <c r="F213" s="202">
        <v>117.3491642</v>
      </c>
      <c r="G213" s="203">
        <v>1.129479699</v>
      </c>
      <c r="H213" s="202">
        <v>121.2586834</v>
      </c>
      <c r="I213" s="203">
        <v>0.978615678</v>
      </c>
    </row>
    <row r="214">
      <c r="A214" s="22">
        <v>174.0</v>
      </c>
      <c r="B214" s="202">
        <v>107.8275334</v>
      </c>
      <c r="C214" s="203">
        <v>0.86041651</v>
      </c>
      <c r="D214" s="202">
        <v>113.4197742</v>
      </c>
      <c r="E214" s="203">
        <v>1.108696721</v>
      </c>
      <c r="F214" s="202">
        <v>117.2943313</v>
      </c>
      <c r="G214" s="203">
        <v>1.113362918</v>
      </c>
      <c r="H214" s="202">
        <v>121.3345205</v>
      </c>
      <c r="I214" s="203">
        <v>0.960825936</v>
      </c>
    </row>
    <row r="215">
      <c r="A215" s="22">
        <v>175.0</v>
      </c>
      <c r="B215" s="202">
        <v>107.8471386</v>
      </c>
      <c r="C215" s="203">
        <v>0.83408527</v>
      </c>
      <c r="D215" s="202">
        <v>113.3528172</v>
      </c>
      <c r="E215" s="203">
        <v>1.092513804</v>
      </c>
      <c r="F215" s="202">
        <v>117.2364889</v>
      </c>
      <c r="G215" s="203">
        <v>1.097730556</v>
      </c>
      <c r="H215" s="202">
        <v>121.4136636</v>
      </c>
      <c r="I215" s="203">
        <v>0.943721418</v>
      </c>
    </row>
    <row r="216">
      <c r="A216" s="22">
        <v>176.0</v>
      </c>
      <c r="B216" s="202">
        <v>107.8730745</v>
      </c>
      <c r="C216" s="203">
        <v>0.808954561</v>
      </c>
      <c r="D216" s="202">
        <v>113.2820776</v>
      </c>
      <c r="E216" s="203">
        <v>1.076976052</v>
      </c>
      <c r="F216" s="202">
        <v>117.1758981</v>
      </c>
      <c r="G216" s="203">
        <v>1.082734078</v>
      </c>
      <c r="H216" s="202">
        <v>121.49551</v>
      </c>
      <c r="I216" s="203">
        <v>0.927465342</v>
      </c>
    </row>
    <row r="217">
      <c r="A217" s="22">
        <v>177.0</v>
      </c>
      <c r="B217" s="202">
        <v>107.9055071</v>
      </c>
      <c r="C217" s="203">
        <v>0.785434464</v>
      </c>
      <c r="D217" s="202">
        <v>113.2082554</v>
      </c>
      <c r="E217" s="203">
        <v>1.062232786</v>
      </c>
      <c r="F217" s="202">
        <v>117.1128978</v>
      </c>
      <c r="G217" s="203">
        <v>1.068510193</v>
      </c>
      <c r="H217" s="202">
        <v>121.579365</v>
      </c>
      <c r="I217" s="203">
        <v>0.912200283</v>
      </c>
    </row>
    <row r="218">
      <c r="A218" s="22">
        <v>178.0</v>
      </c>
      <c r="B218" s="202">
        <v>107.9444275</v>
      </c>
      <c r="C218" s="203">
        <v>0.763867647</v>
      </c>
      <c r="D218" s="202">
        <v>113.1321612</v>
      </c>
      <c r="E218" s="203">
        <v>1.048412481</v>
      </c>
      <c r="F218" s="202">
        <v>117.0479075</v>
      </c>
      <c r="G218" s="203">
        <v>1.055176244</v>
      </c>
      <c r="H218" s="202">
        <v>121.6644476</v>
      </c>
      <c r="I218" s="203">
        <v>0.898043072</v>
      </c>
    </row>
    <row r="219">
      <c r="A219" s="22">
        <v>179.0</v>
      </c>
      <c r="B219" s="202">
        <v>107.989629</v>
      </c>
      <c r="C219" s="203">
        <v>0.744506972</v>
      </c>
      <c r="D219" s="202">
        <v>113.054707</v>
      </c>
      <c r="E219" s="203">
        <v>1.035618377</v>
      </c>
      <c r="F219" s="202">
        <v>116.9814277</v>
      </c>
      <c r="G219" s="203">
        <v>1.042826386</v>
      </c>
      <c r="H219" s="202">
        <v>121.7498982</v>
      </c>
      <c r="I219" s="203">
        <v>0.885080806</v>
      </c>
    </row>
    <row r="220">
      <c r="A220" s="22">
        <v>180.0</v>
      </c>
      <c r="B220" s="202">
        <v>108.0406909</v>
      </c>
      <c r="C220" s="203">
        <v>0.727500064</v>
      </c>
      <c r="D220" s="202">
        <v>112.9768932</v>
      </c>
      <c r="E220" s="203">
        <v>1.023925282</v>
      </c>
      <c r="F220" s="202">
        <v>116.9140401</v>
      </c>
      <c r="G220" s="203">
        <v>1.031528807</v>
      </c>
      <c r="H220" s="202">
        <v>121.8347886</v>
      </c>
      <c r="I220" s="203">
        <v>0.87336832</v>
      </c>
    </row>
    <row r="221">
      <c r="A221" s="22">
        <v>181.0</v>
      </c>
      <c r="B221" s="202">
        <v>108.0969684</v>
      </c>
      <c r="C221" s="203">
        <v>0.71288355</v>
      </c>
      <c r="D221" s="202">
        <v>112.8997917</v>
      </c>
      <c r="E221" s="203">
        <v>1.013377835</v>
      </c>
      <c r="F221" s="202">
        <v>116.8464041</v>
      </c>
      <c r="G221" s="203">
        <v>1.021324206</v>
      </c>
      <c r="H221" s="202">
        <v>121.918135</v>
      </c>
      <c r="I221" s="203">
        <v>0.862927347</v>
      </c>
    </row>
    <row r="222">
      <c r="A222" s="22">
        <v>182.0</v>
      </c>
      <c r="B222" s="202">
        <v>108.1575911</v>
      </c>
      <c r="C222" s="203">
        <v>0.700588309</v>
      </c>
      <c r="D222" s="202">
        <v>112.8245267</v>
      </c>
      <c r="E222" s="203">
        <v>1.003990344</v>
      </c>
      <c r="F222" s="202">
        <v>116.7792516</v>
      </c>
      <c r="G222" s="203">
        <v>1.01222566</v>
      </c>
      <c r="H222" s="202">
        <v>121.9989117</v>
      </c>
      <c r="I222" s="203">
        <v>0.853747463</v>
      </c>
    </row>
    <row r="223">
      <c r="A223" s="22">
        <v>183.0</v>
      </c>
      <c r="B223" s="202">
        <v>108.2214715</v>
      </c>
      <c r="C223" s="203">
        <v>0.690455121</v>
      </c>
      <c r="D223" s="202">
        <v>112.7522521</v>
      </c>
      <c r="E223" s="203">
        <v>0.995748208</v>
      </c>
      <c r="F223" s="202">
        <v>116.7133797</v>
      </c>
      <c r="G223" s="203">
        <v>1.004219848</v>
      </c>
      <c r="H223" s="202">
        <v>122.0760681</v>
      </c>
      <c r="I223" s="203">
        <v>0.84578872</v>
      </c>
    </row>
    <row r="224">
      <c r="A224" s="22">
        <v>184.0</v>
      </c>
      <c r="B224" s="202">
        <v>108.2873222</v>
      </c>
      <c r="C224" s="203">
        <v>0.682258162</v>
      </c>
      <c r="D224" s="202">
        <v>112.684127</v>
      </c>
      <c r="E224" s="203">
        <v>0.988610784</v>
      </c>
      <c r="F224" s="202">
        <v>116.6496408</v>
      </c>
      <c r="G224" s="203">
        <v>0.997269546</v>
      </c>
      <c r="H224" s="202">
        <v>122.1485468</v>
      </c>
      <c r="I224" s="203">
        <v>0.838985737</v>
      </c>
    </row>
    <row r="225">
      <c r="A225" s="22">
        <v>185.0</v>
      </c>
      <c r="B225" s="202">
        <v>108.3536853</v>
      </c>
      <c r="C225" s="203">
        <v>0.675732467</v>
      </c>
      <c r="D225" s="202">
        <v>112.6212892</v>
      </c>
      <c r="E225" s="203">
        <v>0.982515408</v>
      </c>
      <c r="F225" s="202">
        <v>116.5889297</v>
      </c>
      <c r="G225" s="203">
        <v>0.991317148</v>
      </c>
      <c r="H225" s="202">
        <v>122.2153023</v>
      </c>
      <c r="I225" s="203">
        <v>0.833252852</v>
      </c>
    </row>
    <row r="226">
      <c r="A226" s="22">
        <v>186.0</v>
      </c>
      <c r="B226" s="202">
        <v>108.4189702</v>
      </c>
      <c r="C226" s="203">
        <v>0.670601079</v>
      </c>
      <c r="D226" s="202">
        <v>112.5648281</v>
      </c>
      <c r="E226" s="203">
        <v>0.977382223</v>
      </c>
      <c r="F226" s="202">
        <v>116.5321699</v>
      </c>
      <c r="G226" s="203">
        <v>0.986288925</v>
      </c>
      <c r="H226" s="202">
        <v>122.2753214</v>
      </c>
      <c r="I226" s="203">
        <v>0.828489895</v>
      </c>
    </row>
    <row r="227">
      <c r="A227" s="22">
        <v>187.0</v>
      </c>
      <c r="B227" s="202">
        <v>108.481502</v>
      </c>
      <c r="C227" s="203">
        <v>0.666598281</v>
      </c>
      <c r="D227" s="202">
        <v>112.5157569</v>
      </c>
      <c r="E227" s="203">
        <v>0.9731194</v>
      </c>
      <c r="F227" s="202">
        <v>116.4802965</v>
      </c>
      <c r="G227" s="203">
        <v>0.982099667</v>
      </c>
      <c r="H227" s="202">
        <v>122.327643</v>
      </c>
      <c r="I227" s="203">
        <v>0.824588077</v>
      </c>
    </row>
    <row r="228">
      <c r="A228" s="22">
        <v>188.0</v>
      </c>
      <c r="B228" s="202">
        <v>108.5395774</v>
      </c>
      <c r="C228" s="203">
        <v>0.663486515</v>
      </c>
      <c r="D228" s="202">
        <v>112.4749865</v>
      </c>
      <c r="E228" s="203">
        <v>0.96962835</v>
      </c>
      <c r="F228" s="202">
        <v>116.4342385</v>
      </c>
      <c r="G228" s="203">
        <v>0.978657374</v>
      </c>
      <c r="H228" s="202">
        <v>122.3713787</v>
      </c>
      <c r="I228" s="203">
        <v>0.821435584</v>
      </c>
    </row>
    <row r="229">
      <c r="A229" s="22">
        <v>189.0</v>
      </c>
      <c r="B229" s="202">
        <v>108.5915262</v>
      </c>
      <c r="C229" s="203">
        <v>0.661066128</v>
      </c>
      <c r="D229" s="202">
        <v>112.4432995</v>
      </c>
      <c r="E229" s="203">
        <v>0.966808565</v>
      </c>
      <c r="F229" s="202">
        <v>116.3948992</v>
      </c>
      <c r="G229" s="203">
        <v>0.975867674</v>
      </c>
      <c r="H229" s="202">
        <v>122.405732</v>
      </c>
      <c r="I229" s="203">
        <v>0.818922499</v>
      </c>
    </row>
    <row r="230">
      <c r="A230" s="22">
        <v>190.0</v>
      </c>
      <c r="B230" s="202">
        <v>108.6357765</v>
      </c>
      <c r="C230" s="203">
        <v>0.659178363</v>
      </c>
      <c r="D230" s="202">
        <v>112.4213282</v>
      </c>
      <c r="E230" s="203">
        <v>0.964561825</v>
      </c>
      <c r="F230" s="202">
        <v>116.3631365</v>
      </c>
      <c r="G230" s="203">
        <v>0.973637732</v>
      </c>
      <c r="H230" s="202">
        <v>122.4300158</v>
      </c>
      <c r="I230" s="203">
        <v>0.816944818</v>
      </c>
    </row>
    <row r="231">
      <c r="A231" s="22">
        <v>191.0</v>
      </c>
      <c r="B231" s="202">
        <v>108.6709209</v>
      </c>
      <c r="C231" s="203">
        <v>0.657702942</v>
      </c>
      <c r="D231" s="202">
        <v>112.4095346</v>
      </c>
      <c r="E231" s="203">
        <v>0.962795586</v>
      </c>
      <c r="F231" s="202">
        <v>116.3397418</v>
      </c>
      <c r="G231" s="203">
        <v>0.971879455</v>
      </c>
      <c r="H231" s="202">
        <v>122.4436691</v>
      </c>
      <c r="I231" s="203">
        <v>0.81540744</v>
      </c>
    </row>
    <row r="232">
      <c r="A232" s="22">
        <v>192.0</v>
      </c>
      <c r="B232" s="202">
        <v>108.6957795</v>
      </c>
      <c r="C232" s="203">
        <v>0.656552042</v>
      </c>
      <c r="D232" s="202">
        <v>112.4081949</v>
      </c>
      <c r="E232" s="203">
        <v>0.961425454</v>
      </c>
      <c r="F232" s="202">
        <v>116.325421</v>
      </c>
      <c r="G232" s="203">
        <v>0.970511925</v>
      </c>
      <c r="H232" s="202">
        <v>122.4462707</v>
      </c>
      <c r="I232" s="203">
        <v>0.814226103</v>
      </c>
    </row>
    <row r="233">
      <c r="A233" s="22">
        <v>193.0</v>
      </c>
      <c r="B233" s="202">
        <v>108.7094575</v>
      </c>
      <c r="C233" s="203">
        <v>0.655662553</v>
      </c>
      <c r="D233" s="202">
        <v>112.4173892</v>
      </c>
      <c r="E233" s="203">
        <v>0.960376765</v>
      </c>
      <c r="F233" s="202">
        <v>116.3207748</v>
      </c>
      <c r="G233" s="203">
        <v>0.969463012</v>
      </c>
      <c r="H233" s="202">
        <v>122.4375499</v>
      </c>
      <c r="I233" s="203">
        <v>0.813328339</v>
      </c>
    </row>
    <row r="234">
      <c r="A234" s="22">
        <v>194.0</v>
      </c>
      <c r="B234" s="202">
        <v>108.711393</v>
      </c>
      <c r="C234" s="203">
        <v>0.654988258</v>
      </c>
      <c r="D234" s="202">
        <v>112.4369955</v>
      </c>
      <c r="E234" s="203">
        <v>0.959585327</v>
      </c>
      <c r="F234" s="202">
        <v>116.3262817</v>
      </c>
      <c r="G234" s="203">
        <v>0.968670226</v>
      </c>
      <c r="H234" s="202">
        <v>122.4173948</v>
      </c>
      <c r="I234" s="203">
        <v>0.812653592</v>
      </c>
    </row>
    <row r="235">
      <c r="A235" s="22">
        <v>195.0</v>
      </c>
      <c r="B235" s="202">
        <v>108.7013942</v>
      </c>
      <c r="C235" s="203">
        <v>0.654493151</v>
      </c>
      <c r="D235" s="202">
        <v>112.4666898</v>
      </c>
      <c r="E235" s="203">
        <v>0.958997446</v>
      </c>
      <c r="F235" s="202">
        <v>116.3422829</v>
      </c>
      <c r="G235" s="203">
        <v>0.968080892</v>
      </c>
      <c r="H235" s="202">
        <v>122.3858565</v>
      </c>
      <c r="I235" s="203">
        <v>0.81215265</v>
      </c>
    </row>
    <row r="236">
      <c r="A236" s="22">
        <v>196.0</v>
      </c>
      <c r="B236" s="202">
        <v>108.6796603</v>
      </c>
      <c r="C236" s="203">
        <v>0.654146622</v>
      </c>
      <c r="D236" s="202">
        <v>112.5059518</v>
      </c>
      <c r="E236" s="203">
        <v>0.958569382</v>
      </c>
      <c r="F236" s="202">
        <v>116.3689696</v>
      </c>
      <c r="G236" s="203">
        <v>0.967651759</v>
      </c>
      <c r="H236" s="202">
        <v>122.3431497</v>
      </c>
      <c r="I236" s="203">
        <v>0.811786583</v>
      </c>
    </row>
    <row r="237">
      <c r="A237" s="22">
        <v>197.0</v>
      </c>
      <c r="B237" s="202">
        <v>108.6467872</v>
      </c>
      <c r="C237" s="203">
        <v>0.653920694</v>
      </c>
      <c r="D237" s="202">
        <v>112.5540761</v>
      </c>
      <c r="E237" s="203">
        <v>0.958266377</v>
      </c>
      <c r="F237" s="202">
        <v>116.4063746</v>
      </c>
      <c r="G237" s="203">
        <v>0.967348183</v>
      </c>
      <c r="H237" s="202">
        <v>122.2896494</v>
      </c>
      <c r="I237" s="203">
        <v>0.811525357</v>
      </c>
    </row>
    <row r="238">
      <c r="A238" s="22">
        <v>198.0</v>
      </c>
      <c r="B238" s="202">
        <v>108.6037549</v>
      </c>
      <c r="C238" s="203">
        <v>0.653789106</v>
      </c>
      <c r="D238" s="202">
        <v>112.610189</v>
      </c>
      <c r="E238" s="203">
        <v>0.958061413</v>
      </c>
      <c r="F238" s="202">
        <v>116.4543662</v>
      </c>
      <c r="G238" s="203">
        <v>0.967143006</v>
      </c>
      <c r="H238" s="202">
        <v>122.2258842</v>
      </c>
      <c r="I238" s="203">
        <v>0.811346292</v>
      </c>
    </row>
    <row r="239">
      <c r="A239" s="22">
        <v>199.0</v>
      </c>
      <c r="B239" s="202">
        <v>108.5518973</v>
      </c>
      <c r="C239" s="203">
        <v>0.653727724</v>
      </c>
      <c r="D239" s="202">
        <v>112.6732706</v>
      </c>
      <c r="E239" s="203">
        <v>0.957933831</v>
      </c>
      <c r="F239" s="202">
        <v>116.5126474</v>
      </c>
      <c r="G239" s="203">
        <v>0.967015285</v>
      </c>
      <c r="H239" s="202">
        <v>122.1525258</v>
      </c>
      <c r="I239" s="203">
        <v>0.811232485</v>
      </c>
    </row>
    <row r="240">
      <c r="A240" s="22">
        <v>200.0</v>
      </c>
      <c r="B240" s="202">
        <v>108.492855</v>
      </c>
      <c r="C240" s="203">
        <v>0.653715652</v>
      </c>
      <c r="D240" s="202">
        <v>112.7421806</v>
      </c>
      <c r="E240" s="203">
        <v>0.957867918</v>
      </c>
      <c r="F240" s="202">
        <v>116.5807586</v>
      </c>
      <c r="G240" s="203">
        <v>0.966948951</v>
      </c>
      <c r="H240" s="202">
        <v>122.0703742</v>
      </c>
      <c r="I240" s="203">
        <v>0.811171315</v>
      </c>
    </row>
    <row r="241">
      <c r="A241" s="22">
        <v>201.0</v>
      </c>
      <c r="B241" s="202">
        <v>108.4285115</v>
      </c>
      <c r="C241" s="203">
        <v>0.653736386</v>
      </c>
      <c r="D241" s="202">
        <v>112.8156881</v>
      </c>
      <c r="E241" s="203">
        <v>0.957851571</v>
      </c>
      <c r="F241" s="202">
        <v>116.6580846</v>
      </c>
      <c r="G241" s="203">
        <v>0.966931541</v>
      </c>
      <c r="H241" s="202">
        <v>121.9803414</v>
      </c>
      <c r="I241" s="203">
        <v>0.811153104</v>
      </c>
    </row>
    <row r="242">
      <c r="A242" s="22">
        <v>202.0</v>
      </c>
      <c r="B242" s="202">
        <v>108.3609182</v>
      </c>
      <c r="C242" s="203">
        <v>0.653778534</v>
      </c>
      <c r="D242" s="202">
        <v>112.8925042</v>
      </c>
      <c r="E242" s="203">
        <v>0.9578751</v>
      </c>
      <c r="F242" s="202">
        <v>116.743866</v>
      </c>
      <c r="G242" s="203">
        <v>0.966953042</v>
      </c>
      <c r="H242" s="202">
        <v>121.8834307</v>
      </c>
      <c r="I242" s="203">
        <v>0.811169997</v>
      </c>
    </row>
    <row r="243">
      <c r="A243" s="22">
        <v>203.0</v>
      </c>
      <c r="B243" s="202">
        <v>108.2922082</v>
      </c>
      <c r="C243" s="203">
        <v>0.653835782</v>
      </c>
      <c r="D243" s="202">
        <v>112.9713158</v>
      </c>
      <c r="E243" s="203">
        <v>0.957930236</v>
      </c>
      <c r="F243" s="202">
        <v>116.8372144</v>
      </c>
      <c r="G243" s="203">
        <v>0.967004943</v>
      </c>
      <c r="H243" s="202">
        <v>121.7807154</v>
      </c>
      <c r="I243" s="203">
        <v>0.81121508</v>
      </c>
    </row>
    <row r="244">
      <c r="A244" s="22">
        <v>204.0</v>
      </c>
      <c r="B244" s="202">
        <v>108.2245052</v>
      </c>
      <c r="C244" s="203">
        <v>0.653906041</v>
      </c>
      <c r="D244" s="202">
        <v>113.0508203</v>
      </c>
      <c r="E244" s="203">
        <v>0.958009384</v>
      </c>
      <c r="F244" s="202">
        <v>116.9371308</v>
      </c>
      <c r="G244" s="203">
        <v>0.967079522</v>
      </c>
      <c r="H244" s="202">
        <v>121.6733147</v>
      </c>
      <c r="I244" s="203">
        <v>0.811281767</v>
      </c>
    </row>
    <row r="245">
      <c r="A245" s="22">
        <v>205.0</v>
      </c>
      <c r="B245" s="202">
        <v>108.1598315</v>
      </c>
      <c r="C245" s="203">
        <v>0.653989909</v>
      </c>
      <c r="D245" s="202">
        <v>113.1297591</v>
      </c>
      <c r="E245" s="203">
        <v>0.958105123</v>
      </c>
      <c r="F245" s="202">
        <v>117.0425277</v>
      </c>
      <c r="G245" s="203">
        <v>0.967169383</v>
      </c>
      <c r="H245" s="202">
        <v>121.5623701</v>
      </c>
      <c r="I245" s="203">
        <v>0.811363446</v>
      </c>
    </row>
    <row r="246">
      <c r="A246" s="22">
        <v>206.0</v>
      </c>
      <c r="B246" s="202">
        <v>108.1000193</v>
      </c>
      <c r="C246" s="203">
        <v>0.654088742</v>
      </c>
      <c r="D246" s="202">
        <v>113.2069504</v>
      </c>
      <c r="E246" s="203">
        <v>0.958209994</v>
      </c>
      <c r="F246" s="202">
        <v>117.1522527</v>
      </c>
      <c r="G246" s="203">
        <v>0.967267262</v>
      </c>
      <c r="H246" s="202">
        <v>121.4490203</v>
      </c>
      <c r="I246" s="203">
        <v>0.81145337</v>
      </c>
    </row>
    <row r="247">
      <c r="A247" s="22">
        <v>207.0</v>
      </c>
      <c r="B247" s="202">
        <v>108.0466303</v>
      </c>
      <c r="C247" s="203">
        <v>0.654202713</v>
      </c>
      <c r="D247" s="202">
        <v>113.2813182</v>
      </c>
      <c r="E247" s="203">
        <v>0.958316524</v>
      </c>
      <c r="F247" s="202">
        <v>117.2651147</v>
      </c>
      <c r="G247" s="203">
        <v>0.967366059</v>
      </c>
      <c r="H247" s="202">
        <v>121.3343778</v>
      </c>
      <c r="I247" s="203">
        <v>0.811544768</v>
      </c>
    </row>
    <row r="248">
      <c r="A248" s="22">
        <v>208.0</v>
      </c>
      <c r="B248" s="202">
        <v>108.0008875</v>
      </c>
      <c r="C248" s="203">
        <v>0.654329256</v>
      </c>
      <c r="D248" s="202">
        <v>113.3519178</v>
      </c>
      <c r="E248" s="203">
        <v>0.958417481</v>
      </c>
      <c r="F248" s="202">
        <v>117.3799101</v>
      </c>
      <c r="G248" s="203">
        <v>0.967459084</v>
      </c>
      <c r="H248" s="202">
        <v>121.2195064</v>
      </c>
      <c r="I248" s="203">
        <v>0.811631129</v>
      </c>
    </row>
    <row r="249">
      <c r="A249" s="22">
        <v>209.0</v>
      </c>
      <c r="B249" s="202">
        <v>107.9636238</v>
      </c>
      <c r="C249" s="203">
        <v>0.654462216</v>
      </c>
      <c r="D249" s="202">
        <v>113.4179577</v>
      </c>
      <c r="E249" s="203">
        <v>0.958506295</v>
      </c>
      <c r="F249" s="202">
        <v>117.49545</v>
      </c>
      <c r="G249" s="203">
        <v>0.967540431</v>
      </c>
      <c r="H249" s="202">
        <v>121.1054002</v>
      </c>
      <c r="I249" s="203">
        <v>0.811706618</v>
      </c>
    </row>
    <row r="250">
      <c r="A250" s="22">
        <v>210.0</v>
      </c>
      <c r="B250" s="202">
        <v>107.9352492</v>
      </c>
      <c r="C250" s="203">
        <v>0.654591915</v>
      </c>
      <c r="D250" s="202">
        <v>113.478815</v>
      </c>
      <c r="E250" s="203">
        <v>0.958577577</v>
      </c>
      <c r="F250" s="202">
        <v>117.6105857</v>
      </c>
      <c r="G250" s="203">
        <v>0.967605442</v>
      </c>
      <c r="H250" s="202">
        <v>120.9929661</v>
      </c>
      <c r="I250" s="203">
        <v>0.811766542</v>
      </c>
    </row>
    <row r="251">
      <c r="A251" s="22">
        <v>211.0</v>
      </c>
      <c r="B251" s="202">
        <v>107.9157389</v>
      </c>
      <c r="C251" s="203">
        <v>0.654706165</v>
      </c>
      <c r="D251" s="202">
        <v>113.5340465</v>
      </c>
      <c r="E251" s="203">
        <v>0.95862767</v>
      </c>
      <c r="F251" s="202">
        <v>117.7242333</v>
      </c>
      <c r="G251" s="203">
        <v>0.96765116</v>
      </c>
      <c r="H251" s="202">
        <v>120.8830086</v>
      </c>
      <c r="I251" s="203">
        <v>0.81180782</v>
      </c>
    </row>
    <row r="252">
      <c r="A252" s="22">
        <v>212.0</v>
      </c>
      <c r="B252" s="202">
        <v>107.9046431</v>
      </c>
      <c r="C252" s="203">
        <v>0.654792092</v>
      </c>
      <c r="D252" s="202">
        <v>113.5833934</v>
      </c>
      <c r="E252" s="203">
        <v>0.958655121</v>
      </c>
      <c r="F252" s="202">
        <v>117.8353957</v>
      </c>
      <c r="G252" s="203">
        <v>0.967676707</v>
      </c>
      <c r="H252" s="202">
        <v>120.7762182</v>
      </c>
      <c r="I252" s="203">
        <v>0.811829365</v>
      </c>
    </row>
    <row r="253">
      <c r="A253" s="22">
        <v>213.0</v>
      </c>
      <c r="B253" s="202">
        <v>107.901118</v>
      </c>
      <c r="C253" s="203">
        <v>0.654838483</v>
      </c>
      <c r="D253" s="202">
        <v>113.6267803</v>
      </c>
      <c r="E253" s="203">
        <v>0.95866101</v>
      </c>
      <c r="F253" s="202">
        <v>117.9431816</v>
      </c>
      <c r="G253" s="203">
        <v>0.967683511</v>
      </c>
      <c r="H253" s="202">
        <v>120.673164</v>
      </c>
      <c r="I253" s="203">
        <v>0.81183233</v>
      </c>
    </row>
    <row r="254">
      <c r="A254" s="22">
        <v>214.0</v>
      </c>
      <c r="B254" s="202">
        <v>107.9039766</v>
      </c>
      <c r="C254" s="203">
        <v>0.654838245</v>
      </c>
      <c r="D254" s="202">
        <v>113.6643095</v>
      </c>
      <c r="E254" s="203">
        <v>0.95864906</v>
      </c>
      <c r="F254" s="202">
        <v>118.0468211</v>
      </c>
      <c r="G254" s="203">
        <v>0.967675336</v>
      </c>
      <c r="H254" s="202">
        <v>120.5742899</v>
      </c>
      <c r="I254" s="203">
        <v>0.811820147</v>
      </c>
    </row>
    <row r="255">
      <c r="A255" s="22">
        <v>215.0</v>
      </c>
      <c r="B255" s="202">
        <v>107.9117559</v>
      </c>
      <c r="C255" s="203">
        <v>0.654790504</v>
      </c>
      <c r="D255" s="202">
        <v>113.6962488</v>
      </c>
      <c r="E255" s="203">
        <v>0.958625473</v>
      </c>
      <c r="F255" s="202">
        <v>118.1456774</v>
      </c>
      <c r="G255" s="203">
        <v>0.967658059</v>
      </c>
      <c r="H255" s="202">
        <v>120.4799146</v>
      </c>
      <c r="I255" s="203">
        <v>0.81179835</v>
      </c>
    </row>
    <row r="256">
      <c r="A256" s="22">
        <v>216.0</v>
      </c>
      <c r="B256" s="202">
        <v>107.9227975</v>
      </c>
      <c r="C256" s="203">
        <v>0.65470194</v>
      </c>
      <c r="D256" s="202">
        <v>113.723016</v>
      </c>
      <c r="E256" s="203">
        <v>0.958598471</v>
      </c>
      <c r="F256" s="202">
        <v>118.2392537</v>
      </c>
      <c r="G256" s="203">
        <v>0.967639218</v>
      </c>
      <c r="H256" s="202">
        <v>120.3902362</v>
      </c>
      <c r="I256" s="203">
        <v>0.811774138</v>
      </c>
    </row>
    <row r="257">
      <c r="A257" s="22">
        <v>217.0</v>
      </c>
      <c r="B257" s="202">
        <v>107.9353373</v>
      </c>
      <c r="C257" s="203">
        <v>0.654586978</v>
      </c>
      <c r="D257" s="202">
        <v>113.745159</v>
      </c>
      <c r="E257" s="203">
        <v>0.958577578</v>
      </c>
      <c r="F257" s="202">
        <v>118.3271964</v>
      </c>
      <c r="G257" s="203">
        <v>0.967627335</v>
      </c>
      <c r="H257" s="202">
        <v>120.3053396</v>
      </c>
      <c r="I257" s="203">
        <v>0.811755739</v>
      </c>
    </row>
    <row r="258">
      <c r="A258" s="22">
        <v>218.0</v>
      </c>
      <c r="B258" s="202">
        <v>107.9475986</v>
      </c>
      <c r="C258" s="203">
        <v>0.654466694</v>
      </c>
      <c r="D258" s="202">
        <v>113.7633332</v>
      </c>
      <c r="E258" s="203">
        <v>0.958572681</v>
      </c>
      <c r="F258" s="202">
        <v>118.4092933</v>
      </c>
      <c r="G258" s="203">
        <v>0.96763108</v>
      </c>
      <c r="H258" s="202">
        <v>120.2252077</v>
      </c>
      <c r="I258" s="203">
        <v>0.811751599</v>
      </c>
    </row>
    <row r="259">
      <c r="A259" s="22">
        <v>219.0</v>
      </c>
      <c r="B259" s="202">
        <v>107.9578844</v>
      </c>
      <c r="C259" s="203">
        <v>0.654366442</v>
      </c>
      <c r="D259" s="202">
        <v>113.7782766</v>
      </c>
      <c r="E259" s="203">
        <v>0.958592968</v>
      </c>
      <c r="F259" s="202">
        <v>118.4854683</v>
      </c>
      <c r="G259" s="203">
        <v>0.967658351</v>
      </c>
      <c r="H259" s="202">
        <v>120.149735</v>
      </c>
      <c r="I259" s="203">
        <v>0.811769482</v>
      </c>
    </row>
    <row r="260">
      <c r="A260" s="22">
        <v>220.0</v>
      </c>
      <c r="B260" s="202">
        <v>107.9646641</v>
      </c>
      <c r="C260" s="203">
        <v>0.654312477</v>
      </c>
      <c r="D260" s="202">
        <v>113.7907838</v>
      </c>
      <c r="E260" s="203">
        <v>0.958645869</v>
      </c>
      <c r="F260" s="202">
        <v>118.5557713</v>
      </c>
      <c r="G260" s="203">
        <v>0.967715388</v>
      </c>
      <c r="H260" s="202">
        <v>120.0787444</v>
      </c>
      <c r="I260" s="203">
        <v>0.811815585</v>
      </c>
    </row>
    <row r="261">
      <c r="A261" s="22">
        <v>221.0</v>
      </c>
      <c r="B261" s="202">
        <v>107.9666491</v>
      </c>
      <c r="C261" s="203">
        <v>0.654328008</v>
      </c>
      <c r="D261" s="202">
        <v>113.8016799</v>
      </c>
      <c r="E261" s="203">
        <v>0.958736114</v>
      </c>
      <c r="F261" s="202">
        <v>118.6203653</v>
      </c>
      <c r="G261" s="203">
        <v>0.967806003</v>
      </c>
      <c r="H261" s="202">
        <v>120.0120042</v>
      </c>
      <c r="I261" s="203">
        <v>0.811893767</v>
      </c>
    </row>
    <row r="262">
      <c r="A262" s="22">
        <v>222.0</v>
      </c>
      <c r="B262" s="202">
        <v>107.9628541</v>
      </c>
      <c r="C262" s="203">
        <v>0.654429303</v>
      </c>
      <c r="D262" s="202">
        <v>113.8117949</v>
      </c>
      <c r="E262" s="203">
        <v>0.958865048</v>
      </c>
      <c r="F262" s="202">
        <v>118.6795106</v>
      </c>
      <c r="G262" s="203">
        <v>0.967931042</v>
      </c>
      <c r="H262" s="202">
        <v>119.9492469</v>
      </c>
      <c r="I262" s="203">
        <v>0.812005002</v>
      </c>
    </row>
    <row r="263">
      <c r="A263" s="22">
        <v>223.0</v>
      </c>
      <c r="B263" s="202">
        <v>107.9526415</v>
      </c>
      <c r="C263" s="203">
        <v>0.654622492</v>
      </c>
      <c r="D263" s="202">
        <v>113.8219397</v>
      </c>
      <c r="E263" s="203">
        <v>0.959030302</v>
      </c>
      <c r="F263" s="202">
        <v>118.733546</v>
      </c>
      <c r="G263" s="203">
        <v>0.968088164</v>
      </c>
      <c r="H263" s="202">
        <v>119.8901883</v>
      </c>
      <c r="I263" s="203">
        <v>0.812147125</v>
      </c>
    </row>
    <row r="264">
      <c r="A264" s="22">
        <v>224.0</v>
      </c>
      <c r="B264" s="202">
        <v>107.9357462</v>
      </c>
      <c r="C264" s="203">
        <v>0.654901659</v>
      </c>
      <c r="D264" s="202">
        <v>113.8328839</v>
      </c>
      <c r="E264" s="203">
        <v>0.95922588</v>
      </c>
      <c r="F264" s="202">
        <v>118.7828693</v>
      </c>
      <c r="G264" s="203">
        <v>0.968271959</v>
      </c>
      <c r="H264" s="202">
        <v>119.8345456</v>
      </c>
      <c r="I264" s="203">
        <v>0.812314935</v>
      </c>
    </row>
    <row r="265">
      <c r="A265" s="22">
        <v>225.0</v>
      </c>
      <c r="B265" s="202">
        <v>107.9122802</v>
      </c>
      <c r="C265" s="203">
        <v>0.655248657</v>
      </c>
      <c r="D265" s="202">
        <v>113.8453365</v>
      </c>
      <c r="E265" s="203">
        <v>0.959442693</v>
      </c>
      <c r="F265" s="202">
        <v>118.8279166</v>
      </c>
      <c r="G265" s="203">
        <v>0.96847444</v>
      </c>
      <c r="H265" s="202">
        <v>119.7820549</v>
      </c>
      <c r="I265" s="203">
        <v>0.812500655</v>
      </c>
    </row>
    <row r="266">
      <c r="A266" s="22">
        <v>226.0</v>
      </c>
      <c r="B266" s="202">
        <v>107.8827179</v>
      </c>
      <c r="C266" s="203">
        <v>0.655634808</v>
      </c>
      <c r="D266" s="202">
        <v>113.8599301</v>
      </c>
      <c r="E266" s="203">
        <v>0.959669483</v>
      </c>
      <c r="F266" s="202">
        <v>118.869141</v>
      </c>
      <c r="G266" s="203">
        <v>0.968685855</v>
      </c>
      <c r="H266" s="202">
        <v>119.732486</v>
      </c>
      <c r="I266" s="203">
        <v>0.81269473</v>
      </c>
    </row>
    <row r="267">
      <c r="A267" s="22">
        <v>227.0</v>
      </c>
      <c r="B267" s="202">
        <v>107.8478622</v>
      </c>
      <c r="C267" s="203">
        <v>0.656024356</v>
      </c>
      <c r="D267" s="202">
        <v>113.8772075</v>
      </c>
      <c r="E267" s="203">
        <v>0.95989407</v>
      </c>
      <c r="F267" s="202">
        <v>118.9069927</v>
      </c>
      <c r="G267" s="203">
        <v>0.968895744</v>
      </c>
      <c r="H267" s="202">
        <v>119.6856563</v>
      </c>
      <c r="I267" s="203">
        <v>0.812886866</v>
      </c>
    </row>
    <row r="268">
      <c r="A268" s="22">
        <v>228.0</v>
      </c>
      <c r="B268" s="202">
        <v>107.8087958</v>
      </c>
      <c r="C268" s="203">
        <v>0.656379253</v>
      </c>
      <c r="D268" s="202">
        <v>113.8976128</v>
      </c>
      <c r="E268" s="203">
        <v>0.960104766</v>
      </c>
      <c r="F268" s="202">
        <v>118.9418997</v>
      </c>
      <c r="G268" s="203">
        <v>0.969094139</v>
      </c>
      <c r="H268" s="202">
        <v>119.6414404</v>
      </c>
      <c r="I268" s="203">
        <v>0.813067215</v>
      </c>
    </row>
    <row r="269">
      <c r="A269" s="22">
        <v>229.0</v>
      </c>
      <c r="B269" s="202">
        <v>107.7668193</v>
      </c>
      <c r="C269" s="203">
        <v>0.65666461</v>
      </c>
      <c r="D269" s="202">
        <v>113.9214855</v>
      </c>
      <c r="E269" s="203">
        <v>0.960291812</v>
      </c>
      <c r="F269" s="202">
        <v>118.9742508</v>
      </c>
      <c r="G269" s="203">
        <v>0.96927277</v>
      </c>
      <c r="H269" s="202">
        <v>119.5997779</v>
      </c>
      <c r="I269" s="203">
        <v>0.813227576</v>
      </c>
    </row>
    <row r="270">
      <c r="A270" s="22">
        <v>230.0</v>
      </c>
      <c r="B270" s="202">
        <v>107.7233806</v>
      </c>
      <c r="C270" s="203">
        <v>0.656854036</v>
      </c>
      <c r="D270" s="202">
        <v>113.9490582</v>
      </c>
      <c r="E270" s="203">
        <v>0.960448673</v>
      </c>
      <c r="F270" s="202">
        <v>119.0043801</v>
      </c>
      <c r="G270" s="203">
        <v>0.969426144</v>
      </c>
      <c r="H270" s="202">
        <v>119.560677</v>
      </c>
      <c r="I270" s="203">
        <v>0.813362467</v>
      </c>
    </row>
    <row r="271">
      <c r="A271" s="22">
        <v>231.0</v>
      </c>
      <c r="B271" s="202">
        <v>107.6799999</v>
      </c>
      <c r="C271" s="203">
        <v>0.656934062</v>
      </c>
      <c r="D271" s="202">
        <v>113.9804575</v>
      </c>
      <c r="E271" s="203">
        <v>0.960573026</v>
      </c>
      <c r="F271" s="202">
        <v>119.0325557</v>
      </c>
      <c r="G271" s="203">
        <v>0.969552382</v>
      </c>
      <c r="H271" s="202">
        <v>119.5242154</v>
      </c>
      <c r="I271" s="203">
        <v>0.813469949</v>
      </c>
    </row>
    <row r="272">
      <c r="A272" s="22">
        <v>232.0</v>
      </c>
      <c r="B272" s="202">
        <v>107.6381948</v>
      </c>
      <c r="C272" s="203">
        <v>0.656906943</v>
      </c>
      <c r="D272" s="202">
        <v>114.0157072</v>
      </c>
      <c r="E272" s="203">
        <v>0.960667341</v>
      </c>
      <c r="F272" s="202">
        <v>119.0589697</v>
      </c>
      <c r="G272" s="203">
        <v>0.969653719</v>
      </c>
      <c r="H272" s="202">
        <v>119.4905373</v>
      </c>
      <c r="I272" s="203">
        <v>0.813552111</v>
      </c>
    </row>
    <row r="273">
      <c r="A273" s="22">
        <v>233.0</v>
      </c>
      <c r="B273" s="202">
        <v>107.5994083</v>
      </c>
      <c r="C273" s="203">
        <v>0.656791376</v>
      </c>
      <c r="D273" s="202">
        <v>114.0547346</v>
      </c>
      <c r="E273" s="203">
        <v>0.960738972</v>
      </c>
      <c r="F273" s="202">
        <v>119.0837331</v>
      </c>
      <c r="G273" s="203">
        <v>0.969736611</v>
      </c>
      <c r="H273" s="202">
        <v>119.459848</v>
      </c>
      <c r="I273" s="203">
        <v>0.813615155</v>
      </c>
    </row>
    <row r="274">
      <c r="A274" s="22">
        <v>234.0</v>
      </c>
      <c r="B274" s="202">
        <v>107.564946</v>
      </c>
      <c r="C274" s="203">
        <v>0.656620903</v>
      </c>
      <c r="D274" s="202">
        <v>114.0973785</v>
      </c>
      <c r="E274" s="203">
        <v>0.960799764</v>
      </c>
      <c r="F274" s="202">
        <v>119.1068726</v>
      </c>
      <c r="G274" s="203">
        <v>0.96981144</v>
      </c>
      <c r="H274" s="202">
        <v>119.4324051</v>
      </c>
      <c r="I274" s="203">
        <v>0.81366908</v>
      </c>
    </row>
    <row r="275">
      <c r="A275" s="22">
        <v>235.0</v>
      </c>
      <c r="B275" s="202">
        <v>107.5359227</v>
      </c>
      <c r="C275" s="203">
        <v>0.656440138</v>
      </c>
      <c r="D275" s="202">
        <v>114.1433984</v>
      </c>
      <c r="E275" s="203">
        <v>0.960865218</v>
      </c>
      <c r="F275" s="202">
        <v>119.1283316</v>
      </c>
      <c r="G275" s="203">
        <v>0.969891867</v>
      </c>
      <c r="H275" s="202">
        <v>119.4085074</v>
      </c>
      <c r="I275" s="203">
        <v>0.813727</v>
      </c>
    </row>
    <row r="276">
      <c r="A276" s="22">
        <v>236.0</v>
      </c>
      <c r="B276" s="202">
        <v>107.5132227</v>
      </c>
      <c r="C276" s="203">
        <v>0.656299261</v>
      </c>
      <c r="D276" s="202">
        <v>114.1924854</v>
      </c>
      <c r="E276" s="203">
        <v>0.960953331</v>
      </c>
      <c r="F276" s="202">
        <v>119.1479737</v>
      </c>
      <c r="G276" s="203">
        <v>0.969993907</v>
      </c>
      <c r="H276" s="202">
        <v>119.3884822</v>
      </c>
      <c r="I276" s="203">
        <v>0.813804192</v>
      </c>
    </row>
    <row r="277">
      <c r="A277" s="22">
        <v>237.0</v>
      </c>
      <c r="B277" s="202">
        <v>107.4974742</v>
      </c>
      <c r="C277" s="203">
        <v>0.656247526</v>
      </c>
      <c r="D277" s="202">
        <v>114.2442732</v>
      </c>
      <c r="E277" s="203">
        <v>0.961083248</v>
      </c>
      <c r="F277" s="202">
        <v>119.1655897</v>
      </c>
      <c r="G277" s="203">
        <v>0.970134835</v>
      </c>
      <c r="H277" s="202">
        <v>119.372671</v>
      </c>
      <c r="I277" s="203">
        <v>0.81391699</v>
      </c>
    </row>
    <row r="278">
      <c r="A278" s="22">
        <v>238.0</v>
      </c>
      <c r="B278" s="202">
        <v>107.4890393</v>
      </c>
      <c r="C278" s="203">
        <v>0.656326718</v>
      </c>
      <c r="D278" s="202">
        <v>114.2983494</v>
      </c>
      <c r="E278" s="203">
        <v>0.961273901</v>
      </c>
      <c r="F278" s="202">
        <v>119.1809064</v>
      </c>
      <c r="G278" s="203">
        <v>0.970332076</v>
      </c>
      <c r="H278" s="202">
        <v>119.3614141</v>
      </c>
      <c r="I278" s="203">
        <v>0.814081659</v>
      </c>
    </row>
    <row r="279">
      <c r="A279" s="22">
        <v>239.0</v>
      </c>
      <c r="B279" s="202">
        <v>107.4880177</v>
      </c>
      <c r="C279" s="203">
        <v>0.656565603</v>
      </c>
      <c r="D279" s="202">
        <v>114.3542664</v>
      </c>
      <c r="E279" s="203">
        <v>0.961542816</v>
      </c>
      <c r="F279" s="202">
        <v>119.1935981</v>
      </c>
      <c r="G279" s="203">
        <v>0.970602192</v>
      </c>
      <c r="H279" s="202">
        <v>119.3550358</v>
      </c>
      <c r="I279" s="203">
        <v>0.814313397</v>
      </c>
    </row>
    <row r="280">
      <c r="A280" s="22">
        <v>240.0</v>
      </c>
      <c r="B280" s="202">
        <v>107.4942643</v>
      </c>
      <c r="C280" s="203">
        <v>0.656976307</v>
      </c>
      <c r="D280" s="202">
        <v>114.4115528</v>
      </c>
      <c r="E280" s="203">
        <v>0.961905205</v>
      </c>
      <c r="F280" s="202">
        <v>119.2032998</v>
      </c>
      <c r="G280" s="203">
        <v>0.970960089</v>
      </c>
      <c r="H280" s="202">
        <v>119.3538292</v>
      </c>
      <c r="I280" s="203">
        <v>0.814625574</v>
      </c>
    </row>
    <row r="281">
      <c r="A281" s="22">
        <v>241.0</v>
      </c>
      <c r="B281" s="202">
        <v>107.5074175</v>
      </c>
      <c r="C281" s="203">
        <v>0.657553334</v>
      </c>
      <c r="D281" s="202">
        <v>114.4697228</v>
      </c>
      <c r="E281" s="203">
        <v>0.962373484</v>
      </c>
      <c r="F281" s="202">
        <v>119.2096211</v>
      </c>
      <c r="G281" s="203">
        <v>0.97141854</v>
      </c>
      <c r="H281" s="202">
        <v>119.3580421</v>
      </c>
      <c r="I281" s="203">
        <v>0.815029302</v>
      </c>
    </row>
    <row r="282">
      <c r="A282" s="22">
        <v>242.0</v>
      </c>
      <c r="B282" s="202">
        <v>107.5269371</v>
      </c>
      <c r="C282" s="203">
        <v>0.658275555</v>
      </c>
      <c r="D282" s="202">
        <v>114.5282854</v>
      </c>
      <c r="E282" s="203">
        <v>0.962957229</v>
      </c>
      <c r="F282" s="202">
        <v>119.2121617</v>
      </c>
      <c r="G282" s="203">
        <v>0.97198806</v>
      </c>
      <c r="H282" s="202">
        <v>119.3678652</v>
      </c>
      <c r="I282" s="203">
        <v>0.815533374</v>
      </c>
    </row>
    <row r="283">
      <c r="A283" s="22">
        <v>243.0</v>
      </c>
      <c r="B283" s="202">
        <v>107.552147</v>
      </c>
      <c r="C283" s="203">
        <v>0.659111027</v>
      </c>
      <c r="D283" s="202">
        <v>114.5867527</v>
      </c>
      <c r="E283" s="203">
        <v>0.963663581</v>
      </c>
      <c r="F283" s="202">
        <v>119.2105262</v>
      </c>
      <c r="G283" s="203">
        <v>0.972677125</v>
      </c>
      <c r="H283" s="202">
        <v>119.3834208</v>
      </c>
      <c r="I283" s="203">
        <v>0.816144561</v>
      </c>
    </row>
    <row r="284">
      <c r="A284" s="22">
        <v>244.0</v>
      </c>
      <c r="B284" s="202">
        <v>107.5822815</v>
      </c>
      <c r="C284" s="203">
        <v>0.660024039</v>
      </c>
      <c r="D284" s="202">
        <v>114.6446465</v>
      </c>
      <c r="E284" s="203">
        <v>0.964498011</v>
      </c>
      <c r="F284" s="202">
        <v>119.2043398</v>
      </c>
      <c r="G284" s="203">
        <v>0.973492713</v>
      </c>
      <c r="H284" s="202">
        <v>119.4047548</v>
      </c>
      <c r="I284" s="203">
        <v>0.816868217</v>
      </c>
    </row>
    <row r="285">
      <c r="A285" s="22">
        <v>245.0</v>
      </c>
      <c r="B285" s="202">
        <v>107.616531</v>
      </c>
      <c r="C285" s="203">
        <v>0.660983345</v>
      </c>
      <c r="D285" s="202">
        <v>114.7015047</v>
      </c>
      <c r="E285" s="203">
        <v>0.965465348</v>
      </c>
      <c r="F285" s="202">
        <v>119.1932619</v>
      </c>
      <c r="G285" s="203">
        <v>0.974441062</v>
      </c>
      <c r="H285" s="202">
        <v>119.4318309</v>
      </c>
      <c r="I285" s="203">
        <v>0.817709104</v>
      </c>
    </row>
    <row r="286">
      <c r="A286" s="22">
        <v>246.0</v>
      </c>
      <c r="B286" s="202">
        <v>107.6540847</v>
      </c>
      <c r="C286" s="203">
        <v>0.661970323</v>
      </c>
      <c r="D286" s="202">
        <v>114.7568859</v>
      </c>
      <c r="E286" s="203">
        <v>0.966570894</v>
      </c>
      <c r="F286" s="202">
        <v>119.1770003</v>
      </c>
      <c r="G286" s="203">
        <v>0.975528556</v>
      </c>
      <c r="H286" s="202">
        <v>119.4645273</v>
      </c>
      <c r="I286" s="203">
        <v>0.818672309</v>
      </c>
    </row>
    <row r="287">
      <c r="A287" s="22">
        <v>247.0</v>
      </c>
      <c r="B287" s="202">
        <v>107.6941684</v>
      </c>
      <c r="C287" s="203">
        <v>0.662985656</v>
      </c>
      <c r="D287" s="202">
        <v>114.8103729</v>
      </c>
      <c r="E287" s="203">
        <v>0.967821518</v>
      </c>
      <c r="F287" s="202">
        <v>119.1553223</v>
      </c>
      <c r="G287" s="203">
        <v>0.976762625</v>
      </c>
      <c r="H287" s="202">
        <v>119.5026362</v>
      </c>
      <c r="I287" s="203">
        <v>0.81976416</v>
      </c>
    </row>
    <row r="288">
      <c r="A288" s="22">
        <v>248.0</v>
      </c>
      <c r="B288" s="202">
        <v>107.7360747</v>
      </c>
      <c r="C288" s="203">
        <v>0.664053294</v>
      </c>
      <c r="D288" s="202">
        <v>114.8615762</v>
      </c>
      <c r="E288" s="203">
        <v>0.969226559</v>
      </c>
      <c r="F288" s="202">
        <v>119.1280653</v>
      </c>
      <c r="G288" s="203">
        <v>0.978152548</v>
      </c>
      <c r="H288" s="202">
        <v>119.545866</v>
      </c>
      <c r="I288" s="203">
        <v>0.820993019</v>
      </c>
    </row>
    <row r="289">
      <c r="A289" s="22">
        <v>249.0</v>
      </c>
      <c r="B289" s="202">
        <v>107.779185</v>
      </c>
      <c r="C289" s="203">
        <v>0.665220744</v>
      </c>
      <c r="D289" s="202">
        <v>114.9101358</v>
      </c>
      <c r="E289" s="203">
        <v>0.970798461</v>
      </c>
      <c r="F289" s="202">
        <v>119.0951448</v>
      </c>
      <c r="G289" s="203">
        <v>0.979710094</v>
      </c>
      <c r="H289" s="202">
        <v>119.5938459</v>
      </c>
      <c r="I289" s="203">
        <v>0.822369891</v>
      </c>
    </row>
    <row r="290">
      <c r="A290" s="22">
        <v>250.0</v>
      </c>
      <c r="B290" s="202">
        <v>107.8229825</v>
      </c>
      <c r="C290" s="203">
        <v>0.666555272</v>
      </c>
      <c r="D290" s="202">
        <v>114.9557227</v>
      </c>
      <c r="E290" s="203">
        <v>0.972553096</v>
      </c>
      <c r="F290" s="202">
        <v>119.0565603</v>
      </c>
      <c r="G290" s="203">
        <v>0.981449937</v>
      </c>
      <c r="H290" s="202">
        <v>119.6461329</v>
      </c>
      <c r="I290" s="203">
        <v>0.823908803</v>
      </c>
    </row>
    <row r="291">
      <c r="A291" s="22">
        <v>251.0</v>
      </c>
      <c r="B291" s="202">
        <v>107.8670566</v>
      </c>
      <c r="C291" s="203">
        <v>0.668136237</v>
      </c>
      <c r="D291" s="202">
        <v>114.9980398</v>
      </c>
      <c r="E291" s="203">
        <v>0.974509756</v>
      </c>
      <c r="F291" s="202">
        <v>119.0123989</v>
      </c>
      <c r="G291" s="203">
        <v>0.983389839</v>
      </c>
      <c r="H291" s="202">
        <v>119.7022204</v>
      </c>
      <c r="I291" s="203">
        <v>0.825626972</v>
      </c>
    </row>
    <row r="292">
      <c r="A292" s="22">
        <v>252.0</v>
      </c>
      <c r="B292" s="202">
        <v>107.9110988</v>
      </c>
      <c r="C292" s="203">
        <v>0.670044513</v>
      </c>
      <c r="D292" s="202">
        <v>115.0368222</v>
      </c>
      <c r="E292" s="203">
        <v>0.976690888</v>
      </c>
      <c r="F292" s="202">
        <v>118.9628366</v>
      </c>
      <c r="G292" s="203">
        <v>0.985550624</v>
      </c>
      <c r="H292" s="202">
        <v>119.7615492</v>
      </c>
      <c r="I292" s="203">
        <v>0.827544785</v>
      </c>
    </row>
    <row r="293">
      <c r="A293" s="22">
        <v>253.0</v>
      </c>
      <c r="B293" s="202">
        <v>107.9548918</v>
      </c>
      <c r="C293" s="203">
        <v>0.672350634</v>
      </c>
      <c r="D293" s="202">
        <v>115.0718374</v>
      </c>
      <c r="E293" s="203">
        <v>0.979121648</v>
      </c>
      <c r="F293" s="202">
        <v>118.9081373</v>
      </c>
      <c r="G293" s="203">
        <v>0.987955984</v>
      </c>
      <c r="H293" s="202">
        <v>119.8235189</v>
      </c>
      <c r="I293" s="203">
        <v>0.829685684</v>
      </c>
    </row>
    <row r="294">
      <c r="A294" s="22">
        <v>254.0</v>
      </c>
      <c r="B294" s="202">
        <v>107.9982929</v>
      </c>
      <c r="C294" s="203">
        <v>0.675103779</v>
      </c>
      <c r="D294" s="202">
        <v>115.1028851</v>
      </c>
      <c r="E294" s="203">
        <v>0.981829382</v>
      </c>
      <c r="F294" s="202">
        <v>118.8486497</v>
      </c>
      <c r="G294" s="203">
        <v>0.990632187</v>
      </c>
      <c r="H294" s="202">
        <v>119.8875006</v>
      </c>
      <c r="I294" s="203">
        <v>0.832076024</v>
      </c>
    </row>
    <row r="295">
      <c r="A295" s="22">
        <v>255.0</v>
      </c>
      <c r="B295" s="202">
        <v>108.041214</v>
      </c>
      <c r="C295" s="203">
        <v>0.678323856</v>
      </c>
      <c r="D295" s="202">
        <v>115.1297969</v>
      </c>
      <c r="E295" s="203">
        <v>0.984843145</v>
      </c>
      <c r="F295" s="202">
        <v>118.7848018</v>
      </c>
      <c r="G295" s="203">
        <v>0.993607744</v>
      </c>
      <c r="H295" s="202">
        <v>119.9528497</v>
      </c>
      <c r="I295" s="203">
        <v>0.834744977</v>
      </c>
    </row>
    <row r="296">
      <c r="A296" s="22">
        <v>256.0</v>
      </c>
      <c r="B296" s="202">
        <v>108.0835994</v>
      </c>
      <c r="C296" s="203">
        <v>0.681998643</v>
      </c>
      <c r="D296" s="202">
        <v>115.1524357</v>
      </c>
      <c r="E296" s="203">
        <v>0.988193334</v>
      </c>
      <c r="F296" s="202">
        <v>118.7170934</v>
      </c>
      <c r="G296" s="203">
        <v>0.996913099</v>
      </c>
      <c r="H296" s="202">
        <v>120.0189191</v>
      </c>
      <c r="I296" s="203">
        <v>0.837724553</v>
      </c>
    </row>
    <row r="297">
      <c r="A297" s="22">
        <v>257.0</v>
      </c>
      <c r="B297" s="202">
        <v>108.1254039</v>
      </c>
      <c r="C297" s="203">
        <v>0.686087241</v>
      </c>
      <c r="D297" s="202">
        <v>115.1706955</v>
      </c>
      <c r="E297" s="203">
        <v>0.991911488</v>
      </c>
      <c r="F297" s="202">
        <v>118.6460879</v>
      </c>
      <c r="G297" s="203">
        <v>1.000580361</v>
      </c>
      <c r="H297" s="202">
        <v>120.0850713</v>
      </c>
      <c r="I297" s="203">
        <v>0.841049731</v>
      </c>
    </row>
    <row r="298">
      <c r="A298" s="22">
        <v>258.0</v>
      </c>
      <c r="B298" s="202">
        <v>108.1665726</v>
      </c>
      <c r="C298" s="203">
        <v>0.690529992</v>
      </c>
      <c r="D298" s="202">
        <v>115.1845006</v>
      </c>
      <c r="E298" s="203">
        <v>0.996030246</v>
      </c>
      <c r="F298" s="202">
        <v>118.5724011</v>
      </c>
      <c r="G298" s="203">
        <v>1.004643078</v>
      </c>
      <c r="H298" s="202">
        <v>120.1506909</v>
      </c>
      <c r="I298" s="203">
        <v>0.844758694</v>
      </c>
    </row>
    <row r="299">
      <c r="A299" s="22">
        <v>259.0</v>
      </c>
      <c r="B299" s="202">
        <v>108.2070239</v>
      </c>
      <c r="C299" s="203">
        <v>0.695263912</v>
      </c>
      <c r="D299" s="202">
        <v>115.1938051</v>
      </c>
      <c r="E299" s="203">
        <v>1.000583413</v>
      </c>
      <c r="F299" s="202">
        <v>118.4966907</v>
      </c>
      <c r="G299" s="203">
        <v>1.009136028</v>
      </c>
      <c r="H299" s="202">
        <v>120.2151946</v>
      </c>
      <c r="I299" s="203">
        <v>0.848893063</v>
      </c>
    </row>
    <row r="300">
      <c r="A300" s="22">
        <v>260.0</v>
      </c>
      <c r="B300" s="202">
        <v>108.2466364</v>
      </c>
      <c r="C300" s="203">
        <v>0.700241608</v>
      </c>
      <c r="D300" s="202">
        <v>115.1985928</v>
      </c>
      <c r="E300" s="203">
        <v>1.00560602</v>
      </c>
      <c r="F300" s="202">
        <v>118.4196434</v>
      </c>
      <c r="G300" s="203">
        <v>1.014094946</v>
      </c>
      <c r="H300" s="202">
        <v>120.278041</v>
      </c>
      <c r="I300" s="203">
        <v>0.853498045</v>
      </c>
    </row>
    <row r="301">
      <c r="A301" s="22">
        <v>261.0</v>
      </c>
      <c r="B301" s="202">
        <v>108.2852414</v>
      </c>
      <c r="C301" s="203">
        <v>0.705450935</v>
      </c>
      <c r="D301" s="202">
        <v>115.198876</v>
      </c>
      <c r="E301" s="203">
        <v>1.011134267</v>
      </c>
      <c r="F301" s="202">
        <v>118.3419625</v>
      </c>
      <c r="G301" s="203">
        <v>1.01955613</v>
      </c>
      <c r="H301" s="202">
        <v>120.3387388</v>
      </c>
      <c r="I301" s="203">
        <v>0.858622324</v>
      </c>
    </row>
    <row r="302">
      <c r="A302" s="22">
        <v>262.0</v>
      </c>
      <c r="B302" s="202">
        <v>108.32262</v>
      </c>
      <c r="C302" s="203">
        <v>0.71093227</v>
      </c>
      <c r="D302" s="202">
        <v>115.1946956</v>
      </c>
      <c r="E302" s="203">
        <v>1.017205189</v>
      </c>
      <c r="F302" s="202">
        <v>118.2643554</v>
      </c>
      <c r="G302" s="203">
        <v>1.025555812</v>
      </c>
      <c r="H302" s="202">
        <v>120.3968525</v>
      </c>
      <c r="I302" s="203">
        <v>0.864317571</v>
      </c>
    </row>
    <row r="303">
      <c r="A303" s="22">
        <v>263.0</v>
      </c>
      <c r="B303" s="202">
        <v>108.3585057</v>
      </c>
      <c r="C303" s="203">
        <v>0.716790359</v>
      </c>
      <c r="D303" s="202">
        <v>115.18612</v>
      </c>
      <c r="E303" s="203">
        <v>1.023855934</v>
      </c>
      <c r="F303" s="202">
        <v>118.1875207</v>
      </c>
      <c r="G303" s="203">
        <v>1.032129249</v>
      </c>
      <c r="H303" s="202">
        <v>120.4520078</v>
      </c>
      <c r="I303" s="203">
        <v>0.870637428</v>
      </c>
    </row>
    <row r="304">
      <c r="A304" s="22">
        <v>264.0</v>
      </c>
      <c r="B304" s="202">
        <v>108.3925915</v>
      </c>
      <c r="C304" s="203">
        <v>0.723198127</v>
      </c>
      <c r="D304" s="202">
        <v>115.1732448</v>
      </c>
      <c r="E304" s="203">
        <v>1.031122563</v>
      </c>
      <c r="F304" s="202">
        <v>118.1121362</v>
      </c>
      <c r="G304" s="203">
        <v>1.039309467</v>
      </c>
      <c r="H304" s="202">
        <v>120.503894</v>
      </c>
      <c r="I304" s="203">
        <v>0.877635905</v>
      </c>
    </row>
    <row r="305">
      <c r="A305" s="22">
        <v>265.0</v>
      </c>
      <c r="B305" s="202">
        <v>108.4245409</v>
      </c>
      <c r="C305" s="203">
        <v>0.730390659</v>
      </c>
      <c r="D305" s="202">
        <v>115.1561919</v>
      </c>
      <c r="E305" s="203">
        <v>1.039038349</v>
      </c>
      <c r="F305" s="202">
        <v>118.0388478</v>
      </c>
      <c r="G305" s="203">
        <v>1.047125675</v>
      </c>
      <c r="H305" s="202">
        <v>120.5522657</v>
      </c>
      <c r="I305" s="203">
        <v>0.885365155</v>
      </c>
    </row>
    <row r="306">
      <c r="A306" s="22">
        <v>266.0</v>
      </c>
      <c r="B306" s="202">
        <v>108.4540023</v>
      </c>
      <c r="C306" s="203">
        <v>0.738648765</v>
      </c>
      <c r="D306" s="202">
        <v>115.1351084</v>
      </c>
      <c r="E306" s="203">
        <v>1.047631619</v>
      </c>
      <c r="F306" s="202">
        <v>117.9682587</v>
      </c>
      <c r="G306" s="203">
        <v>1.05560138</v>
      </c>
      <c r="H306" s="202">
        <v>120.5969426</v>
      </c>
      <c r="I306" s="203">
        <v>0.893872705</v>
      </c>
    </row>
    <row r="307">
      <c r="A307" s="22">
        <v>267.0</v>
      </c>
      <c r="B307" s="202">
        <v>108.4806248</v>
      </c>
      <c r="C307" s="203">
        <v>0.748273068</v>
      </c>
      <c r="D307" s="202">
        <v>115.110166</v>
      </c>
      <c r="E307" s="203">
        <v>1.056923261</v>
      </c>
      <c r="F307" s="202">
        <v>117.9009208</v>
      </c>
      <c r="G307" s="203">
        <v>1.064752318</v>
      </c>
      <c r="H307" s="202">
        <v>120.6378075</v>
      </c>
      <c r="I307" s="203">
        <v>0.903198287</v>
      </c>
    </row>
    <row r="308">
      <c r="A308" s="22">
        <v>268.0</v>
      </c>
      <c r="B308" s="202">
        <v>108.5040745</v>
      </c>
      <c r="C308" s="203">
        <v>0.759551269</v>
      </c>
      <c r="D308" s="202">
        <v>115.081559</v>
      </c>
      <c r="E308" s="203">
        <v>1.066924087</v>
      </c>
      <c r="F308" s="202">
        <v>117.8373269</v>
      </c>
      <c r="G308" s="203">
        <v>1.074584337</v>
      </c>
      <c r="H308" s="202">
        <v>120.6748039</v>
      </c>
      <c r="I308" s="203">
        <v>0.913370484</v>
      </c>
    </row>
    <row r="309">
      <c r="A309" s="22">
        <v>269.0</v>
      </c>
      <c r="B309" s="202">
        <v>108.5240512</v>
      </c>
      <c r="C309" s="203">
        <v>0.772722851</v>
      </c>
      <c r="D309" s="202">
        <v>115.0495037</v>
      </c>
      <c r="E309" s="203">
        <v>1.077632274</v>
      </c>
      <c r="F309" s="202">
        <v>117.777904</v>
      </c>
      <c r="G309" s="203">
        <v>1.085091404</v>
      </c>
      <c r="H309" s="202">
        <v>120.7079316</v>
      </c>
      <c r="I309" s="203">
        <v>0.924403466</v>
      </c>
    </row>
    <row r="310">
      <c r="A310" s="22">
        <v>270.0</v>
      </c>
      <c r="B310" s="202">
        <v>108.540303</v>
      </c>
      <c r="C310" s="203">
        <v>0.78794644</v>
      </c>
      <c r="D310" s="202">
        <v>115.0142358</v>
      </c>
      <c r="E310" s="203">
        <v>1.089031145</v>
      </c>
      <c r="F310" s="202">
        <v>117.7230093</v>
      </c>
      <c r="G310" s="203">
        <v>1.096253937</v>
      </c>
      <c r="H310" s="202">
        <v>120.7372423</v>
      </c>
      <c r="I310" s="203">
        <v>0.936294118</v>
      </c>
    </row>
    <row r="311">
      <c r="A311" s="22">
        <v>271.0</v>
      </c>
      <c r="B311" s="202">
        <v>108.5526389</v>
      </c>
      <c r="C311" s="203">
        <v>0.805275011</v>
      </c>
      <c r="D311" s="202">
        <v>114.9760093</v>
      </c>
      <c r="E311" s="203">
        <v>1.101087524</v>
      </c>
      <c r="F311" s="202">
        <v>117.6729269</v>
      </c>
      <c r="G311" s="203">
        <v>1.108037616</v>
      </c>
      <c r="H311" s="202">
        <v>120.7628338</v>
      </c>
      <c r="I311" s="203">
        <v>0.949019826</v>
      </c>
    </row>
    <row r="312">
      <c r="A312" s="22">
        <v>272.0</v>
      </c>
      <c r="B312" s="202">
        <v>108.5609386</v>
      </c>
      <c r="C312" s="203">
        <v>0.824642824</v>
      </c>
      <c r="D312" s="202">
        <v>114.9350937</v>
      </c>
      <c r="E312" s="203">
        <v>1.113750858</v>
      </c>
      <c r="F312" s="202">
        <v>117.6278663</v>
      </c>
      <c r="G312" s="203">
        <v>1.120392834</v>
      </c>
      <c r="H312" s="202">
        <v>120.7848441</v>
      </c>
      <c r="I312" s="203">
        <v>0.962537173</v>
      </c>
    </row>
    <row r="313">
      <c r="A313" s="22">
        <v>273.0</v>
      </c>
      <c r="B313" s="202">
        <v>108.5651585</v>
      </c>
      <c r="C313" s="203">
        <v>0.845865797</v>
      </c>
      <c r="D313" s="202">
        <v>114.8917718</v>
      </c>
      <c r="E313" s="203">
        <v>1.126953254</v>
      </c>
      <c r="F313" s="202">
        <v>117.5879629</v>
      </c>
      <c r="G313" s="203">
        <v>1.133254873</v>
      </c>
      <c r="H313" s="202">
        <v>120.8034452</v>
      </c>
      <c r="I313" s="203">
        <v>0.976781669</v>
      </c>
    </row>
    <row r="314">
      <c r="A314" s="22">
        <v>274.0</v>
      </c>
      <c r="B314" s="202">
        <v>108.5653346</v>
      </c>
      <c r="C314" s="203">
        <v>0.868654491</v>
      </c>
      <c r="D314" s="202">
        <v>114.8463374</v>
      </c>
      <c r="E314" s="203">
        <v>1.140610455</v>
      </c>
      <c r="F314" s="202">
        <v>117.5532791</v>
      </c>
      <c r="G314" s="203">
        <v>1.146544841</v>
      </c>
      <c r="H314" s="202">
        <v>120.8188367</v>
      </c>
      <c r="I314" s="203">
        <v>0.991668609</v>
      </c>
    </row>
    <row r="315">
      <c r="A315" s="22">
        <v>275.0</v>
      </c>
      <c r="B315" s="202">
        <v>108.5615817</v>
      </c>
      <c r="C315" s="203">
        <v>0.892636803</v>
      </c>
      <c r="D315" s="202">
        <v>114.7990922</v>
      </c>
      <c r="E315" s="203">
        <v>1.154623739</v>
      </c>
      <c r="F315" s="202">
        <v>117.5238076</v>
      </c>
      <c r="G315" s="203">
        <v>1.160171332</v>
      </c>
      <c r="H315" s="202">
        <v>120.8312397</v>
      </c>
      <c r="I315" s="203">
        <v>1.007094982</v>
      </c>
    </row>
    <row r="316">
      <c r="A316" s="22">
        <v>276.0</v>
      </c>
      <c r="B316" s="202">
        <v>108.5540897</v>
      </c>
      <c r="C316" s="203">
        <v>0.917386388</v>
      </c>
      <c r="D316" s="202">
        <v>114.750343</v>
      </c>
      <c r="E316" s="203">
        <v>1.168882611</v>
      </c>
      <c r="F316" s="202">
        <v>117.4994756</v>
      </c>
      <c r="G316" s="203">
        <v>1.174032739</v>
      </c>
      <c r="H316" s="202">
        <v>120.8408907</v>
      </c>
      <c r="I316" s="203">
        <v>1.022942322</v>
      </c>
    </row>
    <row r="317">
      <c r="A317" s="22">
        <v>277.0</v>
      </c>
      <c r="B317" s="202">
        <v>108.5431158</v>
      </c>
      <c r="C317" s="203">
        <v>0.94245268</v>
      </c>
      <c r="D317" s="202">
        <v>114.7003989</v>
      </c>
      <c r="E317" s="203">
        <v>1.18326812</v>
      </c>
      <c r="F317" s="202">
        <v>117.48015</v>
      </c>
      <c r="G317" s="203">
        <v>1.188020055</v>
      </c>
      <c r="H317" s="202">
        <v>120.848036</v>
      </c>
      <c r="I317" s="203">
        <v>1.039080291</v>
      </c>
    </row>
    <row r="318">
      <c r="A318" s="22">
        <v>278.0</v>
      </c>
      <c r="B318" s="202">
        <v>108.5289762</v>
      </c>
      <c r="C318" s="203">
        <v>0.967389114</v>
      </c>
      <c r="D318" s="202">
        <v>114.649568</v>
      </c>
      <c r="E318" s="203">
        <v>1.197656574</v>
      </c>
      <c r="F318" s="202">
        <v>117.4656431</v>
      </c>
      <c r="G318" s="203">
        <v>1.202020019</v>
      </c>
      <c r="H318" s="202">
        <v>120.8529262</v>
      </c>
      <c r="I318" s="203">
        <v>1.055370752</v>
      </c>
    </row>
    <row r="319">
      <c r="A319" s="22">
        <v>279.0</v>
      </c>
      <c r="B319" s="202">
        <v>108.512034</v>
      </c>
      <c r="C319" s="203">
        <v>0.991777188</v>
      </c>
      <c r="D319" s="202">
        <v>114.5981547</v>
      </c>
      <c r="E319" s="203">
        <v>1.211923423</v>
      </c>
      <c r="F319" s="202">
        <v>117.4557196</v>
      </c>
      <c r="G319" s="203">
        <v>1.215918409</v>
      </c>
      <c r="H319" s="202">
        <v>120.8558118</v>
      </c>
      <c r="I319" s="203">
        <v>1.071672073</v>
      </c>
    </row>
    <row r="320">
      <c r="A320" s="22">
        <v>280.0</v>
      </c>
      <c r="B320" s="202">
        <v>108.4926879</v>
      </c>
      <c r="C320" s="203">
        <v>1.015245089</v>
      </c>
      <c r="D320" s="202">
        <v>114.5464565</v>
      </c>
      <c r="E320" s="203">
        <v>1.225947078</v>
      </c>
      <c r="F320" s="202">
        <v>117.4501039</v>
      </c>
      <c r="G320" s="203">
        <v>1.229603306</v>
      </c>
      <c r="H320" s="202">
        <v>120.8569392</v>
      </c>
      <c r="I320" s="203">
        <v>1.087843409</v>
      </c>
    </row>
    <row r="321">
      <c r="A321" s="22">
        <v>281.0</v>
      </c>
      <c r="B321" s="202">
        <v>108.4713583</v>
      </c>
      <c r="C321" s="203">
        <v>1.037480497</v>
      </c>
      <c r="D321" s="202">
        <v>114.4947614</v>
      </c>
      <c r="E321" s="203">
        <v>1.239612468</v>
      </c>
      <c r="F321" s="202">
        <v>117.448487</v>
      </c>
      <c r="G321" s="203">
        <v>1.242968166</v>
      </c>
      <c r="H321" s="202">
        <v>120.8565465</v>
      </c>
      <c r="I321" s="203">
        <v>1.103748745</v>
      </c>
    </row>
    <row r="322">
      <c r="A322" s="22">
        <v>282.0</v>
      </c>
      <c r="B322" s="202">
        <v>108.4484757</v>
      </c>
      <c r="C322" s="203">
        <v>1.058237838</v>
      </c>
      <c r="D322" s="202">
        <v>114.443345</v>
      </c>
      <c r="E322" s="203">
        <v>1.252814157</v>
      </c>
      <c r="F322" s="202">
        <v>117.4505344</v>
      </c>
      <c r="G322" s="203">
        <v>1.255914553</v>
      </c>
      <c r="H322" s="202">
        <v>120.8548612</v>
      </c>
      <c r="I322" s="203">
        <v>1.119260518</v>
      </c>
    </row>
    <row r="323">
      <c r="A323" s="22">
        <v>283.0</v>
      </c>
      <c r="B323" s="202">
        <v>108.4244681</v>
      </c>
      <c r="C323" s="203">
        <v>1.0773406</v>
      </c>
      <c r="D323" s="202">
        <v>114.3924683</v>
      </c>
      <c r="E323" s="203">
        <v>1.265458911</v>
      </c>
      <c r="F323" s="202">
        <v>117.4558933</v>
      </c>
      <c r="G323" s="203">
        <v>1.268354433</v>
      </c>
      <c r="H323" s="202">
        <v>120.8520976</v>
      </c>
      <c r="I323" s="203">
        <v>1.134262684</v>
      </c>
    </row>
    <row r="324">
      <c r="A324" s="22">
        <v>284.0</v>
      </c>
      <c r="B324" s="202">
        <v>108.3997498</v>
      </c>
      <c r="C324" s="203">
        <v>1.094679573</v>
      </c>
      <c r="D324" s="202">
        <v>114.342375</v>
      </c>
      <c r="E324" s="203">
        <v>1.277467623</v>
      </c>
      <c r="F324" s="202">
        <v>117.4641997</v>
      </c>
      <c r="G324" s="203">
        <v>1.280211964</v>
      </c>
      <c r="H324" s="202">
        <v>120.848455</v>
      </c>
      <c r="I324" s="203">
        <v>1.148653142</v>
      </c>
    </row>
    <row r="325">
      <c r="A325" s="22">
        <v>285.0</v>
      </c>
      <c r="B325" s="202">
        <v>108.3747126</v>
      </c>
      <c r="C325" s="203">
        <v>1.110207904</v>
      </c>
      <c r="D325" s="202">
        <v>114.2932904</v>
      </c>
      <c r="E325" s="203">
        <v>1.288776583</v>
      </c>
      <c r="F325" s="202">
        <v>117.4750851</v>
      </c>
      <c r="G325" s="203">
        <v>1.291424729</v>
      </c>
      <c r="H325" s="202">
        <v>120.8441164</v>
      </c>
      <c r="I325" s="203">
        <v>1.162345486</v>
      </c>
    </row>
    <row r="326">
      <c r="A326" s="22">
        <v>286.0</v>
      </c>
      <c r="B326" s="202">
        <v>108.3497173</v>
      </c>
      <c r="C326" s="203">
        <v>1.123933869</v>
      </c>
      <c r="D326" s="202">
        <v>114.2454191</v>
      </c>
      <c r="E326" s="203">
        <v>1.299338084</v>
      </c>
      <c r="F326" s="202">
        <v>117.4881828</v>
      </c>
      <c r="G326" s="203">
        <v>1.301944427</v>
      </c>
      <c r="H326" s="202">
        <v>120.839248</v>
      </c>
      <c r="I326" s="203">
        <v>1.175270072</v>
      </c>
    </row>
    <row r="327">
      <c r="A327" s="22">
        <v>287.0</v>
      </c>
      <c r="B327" s="202">
        <v>108.3250877</v>
      </c>
      <c r="C327" s="203">
        <v>1.13591219</v>
      </c>
      <c r="D327" s="202">
        <v>114.1989442</v>
      </c>
      <c r="E327" s="203">
        <v>1.309120419</v>
      </c>
      <c r="F327" s="202">
        <v>117.5031335</v>
      </c>
      <c r="G327" s="203">
        <v>1.311737038</v>
      </c>
      <c r="H327" s="202">
        <v>120.8339984</v>
      </c>
      <c r="I327" s="203">
        <v>1.18737444</v>
      </c>
    </row>
    <row r="328">
      <c r="A328" s="22">
        <v>288.0</v>
      </c>
      <c r="B328" s="202">
        <v>108.3011066</v>
      </c>
      <c r="C328" s="203">
        <v>1.146234627</v>
      </c>
      <c r="D328" s="202">
        <v>114.1540261</v>
      </c>
      <c r="E328" s="203">
        <v>1.318107323</v>
      </c>
      <c r="F328" s="202">
        <v>117.5195901</v>
      </c>
      <c r="G328" s="203">
        <v>1.320782504</v>
      </c>
      <c r="H328" s="202">
        <v>120.8284993</v>
      </c>
      <c r="I328" s="203">
        <v>1.198623144</v>
      </c>
    </row>
    <row r="329">
      <c r="A329" s="22">
        <v>289.0</v>
      </c>
      <c r="B329" s="202">
        <v>108.2780134</v>
      </c>
      <c r="C329" s="203">
        <v>1.155020496</v>
      </c>
      <c r="D329" s="202">
        <v>114.1108023</v>
      </c>
      <c r="E329" s="203">
        <v>1.326296957</v>
      </c>
      <c r="F329" s="202">
        <v>117.537222</v>
      </c>
      <c r="G329" s="203">
        <v>1.329074001</v>
      </c>
      <c r="H329" s="202">
        <v>120.8228652</v>
      </c>
      <c r="I329" s="203">
        <v>1.208997073</v>
      </c>
    </row>
    <row r="330">
      <c r="A330" s="22">
        <v>290.0</v>
      </c>
      <c r="B330" s="202">
        <v>108.2560027</v>
      </c>
      <c r="C330" s="203">
        <v>1.162407604</v>
      </c>
      <c r="D330" s="202">
        <v>114.0693871</v>
      </c>
      <c r="E330" s="203">
        <v>1.333700524</v>
      </c>
      <c r="F330" s="202">
        <v>117.5557186</v>
      </c>
      <c r="G330" s="203">
        <v>1.336616861</v>
      </c>
      <c r="H330" s="202">
        <v>120.8171946</v>
      </c>
      <c r="I330" s="203">
        <v>1.218492328</v>
      </c>
    </row>
    <row r="331">
      <c r="A331" s="22">
        <v>291.0</v>
      </c>
      <c r="B331" s="202">
        <v>108.2352258</v>
      </c>
      <c r="C331" s="203">
        <v>1.16854401</v>
      </c>
      <c r="D331" s="202">
        <v>114.0298717</v>
      </c>
      <c r="E331" s="203">
        <v>1.340340609</v>
      </c>
      <c r="F331" s="202">
        <v>117.5747919</v>
      </c>
      <c r="G331" s="203">
        <v>1.343427239</v>
      </c>
      <c r="H331" s="202">
        <v>120.8115707</v>
      </c>
      <c r="I331" s="203">
        <v>1.227118784</v>
      </c>
    </row>
    <row r="332">
      <c r="A332" s="22">
        <v>292.0</v>
      </c>
      <c r="B332" s="202">
        <v>108.2157919</v>
      </c>
      <c r="C332" s="203">
        <v>1.173580879</v>
      </c>
      <c r="D332" s="202">
        <v>113.9923251</v>
      </c>
      <c r="E332" s="203">
        <v>1.346249362</v>
      </c>
      <c r="F332" s="202">
        <v>117.5941789</v>
      </c>
      <c r="G332" s="203">
        <v>1.349530597</v>
      </c>
      <c r="H332" s="202">
        <v>120.8060623</v>
      </c>
      <c r="I332" s="203">
        <v>1.234898389</v>
      </c>
    </row>
    <row r="333">
      <c r="A333" s="22">
        <v>293.0</v>
      </c>
      <c r="B333" s="202">
        <v>108.1977713</v>
      </c>
      <c r="C333" s="203">
        <v>1.177666597</v>
      </c>
      <c r="D333" s="202">
        <v>113.9567942</v>
      </c>
      <c r="E333" s="203">
        <v>1.351466592</v>
      </c>
      <c r="F333" s="202">
        <v>117.6136425</v>
      </c>
      <c r="G333" s="203">
        <v>1.35496008</v>
      </c>
      <c r="H333" s="202">
        <v>120.800725</v>
      </c>
      <c r="I333" s="203">
        <v>1.241863322</v>
      </c>
    </row>
    <row r="334">
      <c r="A334" s="22">
        <v>294.0</v>
      </c>
      <c r="B334" s="202">
        <v>108.1811992</v>
      </c>
      <c r="C334" s="203">
        <v>1.18094219</v>
      </c>
      <c r="D334" s="202">
        <v>113.9233056</v>
      </c>
      <c r="E334" s="203">
        <v>1.356037878</v>
      </c>
      <c r="F334" s="202">
        <v>117.6329724</v>
      </c>
      <c r="G334" s="203">
        <v>1.35975487</v>
      </c>
      <c r="H334" s="202">
        <v>120.7956024</v>
      </c>
      <c r="I334" s="203">
        <v>1.248054078</v>
      </c>
    </row>
    <row r="335">
      <c r="A335" s="22">
        <v>295.0</v>
      </c>
      <c r="B335" s="202">
        <v>108.1660796</v>
      </c>
      <c r="C335" s="203">
        <v>1.18353803</v>
      </c>
      <c r="D335" s="202">
        <v>113.8918667</v>
      </c>
      <c r="E335" s="203">
        <v>1.360012747</v>
      </c>
      <c r="F335" s="202">
        <v>117.6519854</v>
      </c>
      <c r="G335" s="203">
        <v>1.36395857</v>
      </c>
      <c r="H335" s="202">
        <v>120.7907276</v>
      </c>
      <c r="I335" s="203">
        <v>1.253517562</v>
      </c>
    </row>
    <row r="336">
      <c r="A336" s="22">
        <v>296.0</v>
      </c>
      <c r="B336" s="202">
        <v>108.1523901</v>
      </c>
      <c r="C336" s="203">
        <v>1.18557173</v>
      </c>
      <c r="D336" s="202">
        <v>113.8624667</v>
      </c>
      <c r="E336" s="203">
        <v>1.363442994</v>
      </c>
      <c r="F336" s="202">
        <v>117.6705247</v>
      </c>
      <c r="G336" s="203">
        <v>1.367617667</v>
      </c>
      <c r="H336" s="202">
        <v>120.7861241</v>
      </c>
      <c r="I336" s="203">
        <v>1.258305248</v>
      </c>
    </row>
    <row r="337">
      <c r="A337" s="22">
        <v>297.0</v>
      </c>
      <c r="B337" s="202">
        <v>108.1400863</v>
      </c>
      <c r="C337" s="203">
        <v>1.187147065</v>
      </c>
      <c r="D337" s="202">
        <v>113.835079</v>
      </c>
      <c r="E337" s="203">
        <v>1.366381171</v>
      </c>
      <c r="F337" s="202">
        <v>117.6884591</v>
      </c>
      <c r="G337" s="203">
        <v>1.370780133</v>
      </c>
      <c r="H337" s="202">
        <v>120.7818072</v>
      </c>
      <c r="I337" s="203">
        <v>1.262471466</v>
      </c>
    </row>
    <row r="338">
      <c r="A338" s="22">
        <v>298.0</v>
      </c>
      <c r="B338" s="202">
        <v>108.129106</v>
      </c>
      <c r="C338" s="203">
        <v>1.188353752</v>
      </c>
      <c r="D338" s="202">
        <v>113.8096623</v>
      </c>
      <c r="E338" s="203">
        <v>1.368879296</v>
      </c>
      <c r="F338" s="202">
        <v>117.7056821</v>
      </c>
      <c r="G338" s="203">
        <v>1.373494185</v>
      </c>
      <c r="H338" s="202">
        <v>120.7777849</v>
      </c>
      <c r="I338" s="203">
        <v>1.266071851</v>
      </c>
    </row>
    <row r="339">
      <c r="A339" s="22">
        <v>299.0</v>
      </c>
      <c r="B339" s="202">
        <v>108.1193741</v>
      </c>
      <c r="C339" s="203">
        <v>1.189267891</v>
      </c>
      <c r="D339" s="202">
        <v>113.786163</v>
      </c>
      <c r="E339" s="203">
        <v>1.370987765</v>
      </c>
      <c r="F339" s="202">
        <v>117.7221102</v>
      </c>
      <c r="G339" s="203">
        <v>1.375807217</v>
      </c>
      <c r="H339" s="202">
        <v>120.7740596</v>
      </c>
      <c r="I339" s="203">
        <v>1.269161982</v>
      </c>
    </row>
    <row r="340">
      <c r="A340" s="22">
        <v>300.0</v>
      </c>
      <c r="B340" s="202">
        <v>108.1108059</v>
      </c>
      <c r="C340" s="203">
        <v>1.18995289</v>
      </c>
      <c r="D340" s="202">
        <v>113.7645162</v>
      </c>
      <c r="E340" s="203">
        <v>1.372754503</v>
      </c>
      <c r="F340" s="202">
        <v>117.7376811</v>
      </c>
      <c r="G340" s="203">
        <v>1.377764925</v>
      </c>
      <c r="H340" s="202">
        <v>120.7706284</v>
      </c>
      <c r="I340" s="203">
        <v>1.271796231</v>
      </c>
    </row>
    <row r="341">
      <c r="A341" s="22">
        <v>301.0</v>
      </c>
      <c r="B341" s="202">
        <v>108.1033108</v>
      </c>
      <c r="C341" s="203">
        <v>1.19046069</v>
      </c>
      <c r="D341" s="202">
        <v>113.7446486</v>
      </c>
      <c r="E341" s="203">
        <v>1.374224323</v>
      </c>
      <c r="F341" s="202">
        <v>117.7523518</v>
      </c>
      <c r="G341" s="203">
        <v>1.379410625</v>
      </c>
      <c r="H341" s="202">
        <v>120.7674846</v>
      </c>
      <c r="I341" s="203">
        <v>1.274026824</v>
      </c>
    </row>
    <row r="342">
      <c r="A342" s="22">
        <v>302.0</v>
      </c>
      <c r="B342" s="202">
        <v>108.0967955</v>
      </c>
      <c r="C342" s="203">
        <v>1.190833159</v>
      </c>
      <c r="D342" s="202">
        <v>113.726479</v>
      </c>
      <c r="E342" s="203">
        <v>1.375438498</v>
      </c>
      <c r="F342" s="202">
        <v>117.7660968</v>
      </c>
      <c r="G342" s="203">
        <v>1.38078474</v>
      </c>
      <c r="H342" s="202">
        <v>120.7646182</v>
      </c>
      <c r="I342" s="203">
        <v>1.275903114</v>
      </c>
    </row>
    <row r="343">
      <c r="A343" s="22">
        <v>303.0</v>
      </c>
      <c r="B343" s="202">
        <v>108.0911666</v>
      </c>
      <c r="C343" s="203">
        <v>1.191103523</v>
      </c>
      <c r="D343" s="202">
        <v>113.7099211</v>
      </c>
      <c r="E343" s="203">
        <v>1.376434502</v>
      </c>
      <c r="F343" s="202">
        <v>117.7789062</v>
      </c>
      <c r="G343" s="203">
        <v>1.381924467</v>
      </c>
      <c r="H343" s="202">
        <v>120.7620168</v>
      </c>
      <c r="I343" s="203">
        <v>1.277471054</v>
      </c>
    </row>
    <row r="344">
      <c r="A344" s="22">
        <v>304.0</v>
      </c>
      <c r="B344" s="202">
        <v>108.0863322</v>
      </c>
      <c r="C344" s="203">
        <v>1.191297765</v>
      </c>
      <c r="D344" s="202">
        <v>113.6948846</v>
      </c>
      <c r="E344" s="203">
        <v>1.377245916</v>
      </c>
      <c r="F344" s="202">
        <v>117.7907829</v>
      </c>
      <c r="G344" s="203">
        <v>1.382863586</v>
      </c>
      <c r="H344" s="202">
        <v>120.7596664</v>
      </c>
      <c r="I344" s="203">
        <v>1.278772852</v>
      </c>
    </row>
    <row r="345">
      <c r="A345" s="22">
        <v>305.0</v>
      </c>
      <c r="B345" s="202">
        <v>108.0822043</v>
      </c>
      <c r="C345" s="203">
        <v>1.191435911</v>
      </c>
      <c r="D345" s="202">
        <v>113.6812765</v>
      </c>
      <c r="E345" s="203">
        <v>1.377902466</v>
      </c>
      <c r="F345" s="202">
        <v>117.8017417</v>
      </c>
      <c r="G345" s="203">
        <v>1.383632398</v>
      </c>
      <c r="H345" s="202">
        <v>120.7575516</v>
      </c>
      <c r="I345" s="203">
        <v>1.279846788</v>
      </c>
    </row>
    <row r="346">
      <c r="A346" s="22">
        <v>306.0</v>
      </c>
      <c r="B346" s="202">
        <v>108.0786995</v>
      </c>
      <c r="C346" s="203">
        <v>1.191533189</v>
      </c>
      <c r="D346" s="202">
        <v>113.6690029</v>
      </c>
      <c r="E346" s="203">
        <v>1.378430154</v>
      </c>
      <c r="F346" s="202">
        <v>117.8118066</v>
      </c>
      <c r="G346" s="203">
        <v>1.384257768</v>
      </c>
      <c r="H346" s="202">
        <v>120.7556563</v>
      </c>
      <c r="I346" s="203">
        <v>1.280727171</v>
      </c>
    </row>
    <row r="347">
      <c r="A347" s="22">
        <v>307.0</v>
      </c>
      <c r="B347" s="202">
        <v>108.0757402</v>
      </c>
      <c r="C347" s="203">
        <v>1.191601023</v>
      </c>
      <c r="D347" s="202">
        <v>113.6579698</v>
      </c>
      <c r="E347" s="203">
        <v>1.378851477</v>
      </c>
      <c r="F347" s="202">
        <v>117.8210094</v>
      </c>
      <c r="G347" s="203">
        <v>1.384763258</v>
      </c>
      <c r="H347" s="202">
        <v>120.7539642</v>
      </c>
      <c r="I347" s="203">
        <v>1.281444404</v>
      </c>
    </row>
    <row r="348">
      <c r="A348" s="22">
        <v>308.0</v>
      </c>
      <c r="B348" s="202">
        <v>108.0732549</v>
      </c>
      <c r="C348" s="203">
        <v>1.191647872</v>
      </c>
      <c r="D348" s="202">
        <v>113.6480845</v>
      </c>
      <c r="E348" s="203">
        <v>1.379185691</v>
      </c>
      <c r="F348" s="202">
        <v>117.8293878</v>
      </c>
      <c r="G348" s="203">
        <v>1.385169315</v>
      </c>
      <c r="H348" s="202">
        <v>120.7524591</v>
      </c>
      <c r="I348" s="203">
        <v>1.28202515</v>
      </c>
    </row>
    <row r="349">
      <c r="A349" s="22">
        <v>309.0</v>
      </c>
      <c r="B349" s="202">
        <v>108.0711787</v>
      </c>
      <c r="C349" s="203">
        <v>1.191679923</v>
      </c>
      <c r="D349" s="202">
        <v>113.6392563</v>
      </c>
      <c r="E349" s="203">
        <v>1.379449112</v>
      </c>
      <c r="F349" s="202">
        <v>117.8369843</v>
      </c>
      <c r="G349" s="203">
        <v>1.385493508</v>
      </c>
      <c r="H349" s="202">
        <v>120.751125</v>
      </c>
      <c r="I349" s="203">
        <v>1.282492549</v>
      </c>
    </row>
    <row r="350">
      <c r="A350" s="22">
        <v>310.0</v>
      </c>
      <c r="B350" s="202">
        <v>108.0694531</v>
      </c>
      <c r="C350" s="203">
        <v>1.191701649</v>
      </c>
      <c r="D350" s="202">
        <v>113.6313972</v>
      </c>
      <c r="E350" s="203">
        <v>1.379655431</v>
      </c>
      <c r="F350" s="202">
        <v>117.8438445</v>
      </c>
      <c r="G350" s="203">
        <v>1.385750786</v>
      </c>
      <c r="H350" s="202">
        <v>120.7499464</v>
      </c>
      <c r="I350" s="203">
        <v>1.282866495</v>
      </c>
    </row>
    <row r="351">
      <c r="A351" s="22">
        <v>311.0</v>
      </c>
      <c r="B351" s="202">
        <v>108.068026</v>
      </c>
      <c r="C351" s="203">
        <v>1.191716242</v>
      </c>
      <c r="D351" s="202">
        <v>113.6244229</v>
      </c>
      <c r="E351" s="203">
        <v>1.379816028</v>
      </c>
      <c r="F351" s="202">
        <v>117.8500157</v>
      </c>
      <c r="G351" s="203">
        <v>1.385953756</v>
      </c>
      <c r="H351" s="202">
        <v>120.7489085</v>
      </c>
      <c r="I351" s="203">
        <v>1.283163929</v>
      </c>
    </row>
    <row r="352">
      <c r="A352" s="22">
        <v>312.0</v>
      </c>
      <c r="B352" s="202">
        <v>108.0668518</v>
      </c>
      <c r="C352" s="203">
        <v>1.191725957</v>
      </c>
      <c r="D352" s="202">
        <v>113.6182529</v>
      </c>
      <c r="E352" s="203">
        <v>1.379940277</v>
      </c>
      <c r="F352" s="202">
        <v>117.8555466</v>
      </c>
      <c r="G352" s="203">
        <v>1.386112951</v>
      </c>
      <c r="H352" s="202">
        <v>120.7479975</v>
      </c>
      <c r="I352" s="203">
        <v>1.283399151</v>
      </c>
    </row>
    <row r="353">
      <c r="A353" s="22">
        <v>313.0</v>
      </c>
      <c r="B353" s="202">
        <v>108.0658901</v>
      </c>
      <c r="C353" s="203">
        <v>1.191732368</v>
      </c>
      <c r="D353" s="202">
        <v>113.612811</v>
      </c>
      <c r="E353" s="203">
        <v>1.380035831</v>
      </c>
      <c r="F353" s="202">
        <v>117.8604857</v>
      </c>
      <c r="G353" s="203">
        <v>1.386237101</v>
      </c>
      <c r="H353" s="202">
        <v>120.7472002</v>
      </c>
      <c r="I353" s="203">
        <v>1.283584126</v>
      </c>
    </row>
    <row r="354">
      <c r="A354" s="22">
        <v>314.0</v>
      </c>
      <c r="B354" s="202">
        <v>108.0651061</v>
      </c>
      <c r="C354" s="203">
        <v>1.191736563</v>
      </c>
      <c r="D354" s="202">
        <v>113.6080255</v>
      </c>
      <c r="E354" s="203">
        <v>1.380108889</v>
      </c>
      <c r="F354" s="202">
        <v>117.8648809</v>
      </c>
      <c r="G354" s="203">
        <v>1.38633338</v>
      </c>
      <c r="H354" s="202">
        <v>120.7465044</v>
      </c>
      <c r="I354" s="203">
        <v>1.283728785</v>
      </c>
    </row>
    <row r="355">
      <c r="A355" s="22">
        <v>315.0</v>
      </c>
      <c r="B355" s="202">
        <v>108.0644701</v>
      </c>
      <c r="C355" s="203">
        <v>1.191739285</v>
      </c>
      <c r="D355" s="202">
        <v>113.6038298</v>
      </c>
      <c r="E355" s="203">
        <v>1.380164425</v>
      </c>
      <c r="F355" s="202">
        <v>117.8687789</v>
      </c>
      <c r="G355" s="203">
        <v>1.386407633</v>
      </c>
      <c r="H355" s="202">
        <v>120.7458989</v>
      </c>
      <c r="I355" s="203">
        <v>1.283841301</v>
      </c>
    </row>
    <row r="356">
      <c r="A356" s="22">
        <v>316.0</v>
      </c>
      <c r="B356" s="202">
        <v>108.0639563</v>
      </c>
      <c r="C356" s="203">
        <v>1.191741036</v>
      </c>
      <c r="D356" s="202">
        <v>113.6001617</v>
      </c>
      <c r="E356" s="203">
        <v>1.380206405</v>
      </c>
      <c r="F356" s="202">
        <v>117.8722245</v>
      </c>
      <c r="G356" s="203">
        <v>1.386464592</v>
      </c>
      <c r="H356" s="202">
        <v>120.7453734</v>
      </c>
      <c r="I356" s="203">
        <v>1.283928351</v>
      </c>
    </row>
    <row r="357">
      <c r="A357" s="22">
        <v>317.0</v>
      </c>
      <c r="B357" s="202">
        <v>108.063543</v>
      </c>
      <c r="C357" s="203">
        <v>1.191742153</v>
      </c>
      <c r="D357" s="202">
        <v>113.5969639</v>
      </c>
      <c r="E357" s="203">
        <v>1.380237963</v>
      </c>
      <c r="F357" s="202">
        <v>117.8752606</v>
      </c>
      <c r="G357" s="203">
        <v>1.386508054</v>
      </c>
      <c r="H357" s="202">
        <v>120.7449185</v>
      </c>
      <c r="I357" s="203">
        <v>1.283995349</v>
      </c>
    </row>
    <row r="358">
      <c r="A358" s="22">
        <v>318.0</v>
      </c>
      <c r="B358" s="202">
        <v>108.0632121</v>
      </c>
      <c r="C358" s="203">
        <v>1.191742861</v>
      </c>
      <c r="D358" s="202">
        <v>113.5941839</v>
      </c>
      <c r="E358" s="203">
        <v>1.380261558</v>
      </c>
      <c r="F358" s="202">
        <v>117.8779275</v>
      </c>
      <c r="G358" s="203">
        <v>1.386541047</v>
      </c>
      <c r="H358" s="202">
        <v>120.7445257</v>
      </c>
      <c r="I358" s="203">
        <v>1.28404665</v>
      </c>
    </row>
    <row r="359">
      <c r="A359" s="22">
        <v>319.0</v>
      </c>
      <c r="B359" s="202">
        <v>108.0629481</v>
      </c>
      <c r="C359" s="203">
        <v>1.191743306</v>
      </c>
      <c r="D359" s="202">
        <v>113.5917737</v>
      </c>
      <c r="E359" s="203">
        <v>1.380279107</v>
      </c>
      <c r="F359" s="202">
        <v>117.8802631</v>
      </c>
      <c r="G359" s="203">
        <v>1.386565964</v>
      </c>
      <c r="H359" s="202">
        <v>120.7441873</v>
      </c>
      <c r="I359" s="203">
        <v>1.284085736</v>
      </c>
    </row>
    <row r="360">
      <c r="A360" s="22">
        <v>320.0</v>
      </c>
      <c r="B360" s="202">
        <v>108.0627385</v>
      </c>
      <c r="C360" s="203">
        <v>1.191743584</v>
      </c>
      <c r="D360" s="202">
        <v>113.5896897</v>
      </c>
      <c r="E360" s="203">
        <v>1.380292091</v>
      </c>
      <c r="F360" s="202">
        <v>117.8823026</v>
      </c>
      <c r="G360" s="203">
        <v>1.38658469</v>
      </c>
      <c r="H360" s="202">
        <v>120.7438965</v>
      </c>
      <c r="I360" s="203">
        <v>1.28411537</v>
      </c>
    </row>
    <row r="361">
      <c r="A361" s="22">
        <v>321.0</v>
      </c>
      <c r="B361" s="202">
        <v>108.0625727</v>
      </c>
      <c r="C361" s="203">
        <v>1.191743755</v>
      </c>
      <c r="D361" s="202">
        <v>113.5878925</v>
      </c>
      <c r="E361" s="203">
        <v>1.380301649</v>
      </c>
      <c r="F361" s="202">
        <v>117.8840786</v>
      </c>
      <c r="G361" s="203">
        <v>1.386598696</v>
      </c>
      <c r="H361" s="202">
        <v>120.7436472</v>
      </c>
      <c r="I361" s="203">
        <v>1.284137731</v>
      </c>
    </row>
    <row r="362">
      <c r="A362" s="22">
        <v>322.0</v>
      </c>
      <c r="B362" s="202">
        <v>108.062442</v>
      </c>
      <c r="C362" s="203">
        <v>1.191743861</v>
      </c>
      <c r="D362" s="202">
        <v>113.5863466</v>
      </c>
      <c r="E362" s="203">
        <v>1.380308651</v>
      </c>
      <c r="F362" s="202">
        <v>117.8856208</v>
      </c>
      <c r="G362" s="203">
        <v>1.386609121</v>
      </c>
      <c r="H362" s="202">
        <v>120.7434338</v>
      </c>
      <c r="I362" s="203">
        <v>1.284154525</v>
      </c>
    </row>
    <row r="363">
      <c r="A363" s="22">
        <v>323.0</v>
      </c>
      <c r="B363" s="202">
        <v>108.0623393</v>
      </c>
      <c r="C363" s="203">
        <v>1.191743925</v>
      </c>
      <c r="D363" s="202">
        <v>113.5850201</v>
      </c>
      <c r="E363" s="203">
        <v>1.380313756</v>
      </c>
      <c r="F363" s="202">
        <v>117.8869565</v>
      </c>
      <c r="G363" s="203">
        <v>1.386616845</v>
      </c>
      <c r="H363" s="202">
        <v>120.7432516</v>
      </c>
      <c r="I363" s="203">
        <v>1.28416708</v>
      </c>
    </row>
    <row r="364">
      <c r="A364" s="22">
        <v>324.0</v>
      </c>
      <c r="B364" s="202">
        <v>108.0622591</v>
      </c>
      <c r="C364" s="203">
        <v>1.191743964</v>
      </c>
      <c r="D364" s="202">
        <v>113.5838848</v>
      </c>
      <c r="E364" s="203">
        <v>1.380317459</v>
      </c>
      <c r="F364" s="202">
        <v>117.8881104</v>
      </c>
      <c r="G364" s="203">
        <v>1.386622542</v>
      </c>
      <c r="H364" s="202">
        <v>120.7430963</v>
      </c>
      <c r="I364" s="203">
        <v>1.284176425</v>
      </c>
    </row>
    <row r="365">
      <c r="A365" s="22">
        <v>325.0</v>
      </c>
      <c r="B365" s="202">
        <v>108.0621965</v>
      </c>
      <c r="C365" s="203">
        <v>1.191743988</v>
      </c>
      <c r="D365" s="202">
        <v>113.5829155</v>
      </c>
      <c r="E365" s="203">
        <v>1.380320134</v>
      </c>
      <c r="F365" s="202">
        <v>117.8891047</v>
      </c>
      <c r="G365" s="203">
        <v>1.386626725</v>
      </c>
      <c r="H365" s="202">
        <v>120.7429641</v>
      </c>
      <c r="I365" s="203">
        <v>1.284183351</v>
      </c>
    </row>
    <row r="366">
      <c r="A366" s="22">
        <v>326.0</v>
      </c>
      <c r="B366" s="202">
        <v>108.0621479</v>
      </c>
      <c r="C366" s="203">
        <v>1.191744002</v>
      </c>
      <c r="D366" s="202">
        <v>113.5820897</v>
      </c>
      <c r="E366" s="203">
        <v>1.380322057</v>
      </c>
      <c r="F366" s="202">
        <v>117.8899597</v>
      </c>
      <c r="G366" s="203">
        <v>1.386629785</v>
      </c>
      <c r="H366" s="202">
        <v>120.7428518</v>
      </c>
      <c r="I366" s="203">
        <v>1.284188461</v>
      </c>
    </row>
    <row r="367">
      <c r="A367" s="22">
        <v>327.0</v>
      </c>
      <c r="B367" s="202">
        <v>108.0621103</v>
      </c>
      <c r="C367" s="203">
        <v>1.19174401</v>
      </c>
      <c r="D367" s="202">
        <v>113.581388</v>
      </c>
      <c r="E367" s="203">
        <v>1.380323434</v>
      </c>
      <c r="F367" s="202">
        <v>117.8906931</v>
      </c>
      <c r="G367" s="203">
        <v>1.386632012</v>
      </c>
      <c r="H367" s="202">
        <v>120.7427565</v>
      </c>
      <c r="I367" s="203">
        <v>1.284192217</v>
      </c>
    </row>
    <row r="368">
      <c r="A368" s="22">
        <v>328.0</v>
      </c>
      <c r="B368" s="202">
        <v>108.0620813</v>
      </c>
      <c r="C368" s="203">
        <v>1.191744015</v>
      </c>
      <c r="D368" s="202">
        <v>113.580793</v>
      </c>
      <c r="E368" s="203">
        <v>1.380324416</v>
      </c>
      <c r="F368" s="202">
        <v>117.891321</v>
      </c>
      <c r="G368" s="203">
        <v>1.386633628</v>
      </c>
      <c r="H368" s="202">
        <v>120.7426757</v>
      </c>
      <c r="I368" s="203">
        <v>1.284194967</v>
      </c>
    </row>
    <row r="369">
      <c r="A369" s="22">
        <v>329.0</v>
      </c>
      <c r="B369" s="202">
        <v>108.0620589</v>
      </c>
      <c r="C369" s="203">
        <v>1.191744018</v>
      </c>
      <c r="D369" s="202">
        <v>113.5802897</v>
      </c>
      <c r="E369" s="203">
        <v>1.380325113</v>
      </c>
      <c r="F369" s="202">
        <v>117.8918574</v>
      </c>
      <c r="G369" s="203">
        <v>1.386634795</v>
      </c>
      <c r="H369" s="202">
        <v>120.7426073</v>
      </c>
      <c r="I369" s="203">
        <v>1.284196971</v>
      </c>
    </row>
    <row r="370">
      <c r="A370" s="22">
        <v>330.0</v>
      </c>
      <c r="B370" s="202">
        <v>108.0620418</v>
      </c>
      <c r="C370" s="203">
        <v>1.19174402</v>
      </c>
      <c r="D370" s="202">
        <v>113.5798649</v>
      </c>
      <c r="E370" s="203">
        <v>1.380325606</v>
      </c>
      <c r="F370" s="202">
        <v>117.8923151</v>
      </c>
      <c r="G370" s="203">
        <v>1.386635635</v>
      </c>
      <c r="H370" s="202">
        <v>120.7425494</v>
      </c>
      <c r="I370" s="203">
        <v>1.284198428</v>
      </c>
    </row>
    <row r="371">
      <c r="A371" s="22">
        <v>331.0</v>
      </c>
      <c r="B371" s="202">
        <v>108.0620287</v>
      </c>
      <c r="C371" s="203">
        <v>1.191744021</v>
      </c>
      <c r="D371" s="202">
        <v>113.5795071</v>
      </c>
      <c r="E371" s="203">
        <v>1.380325953</v>
      </c>
      <c r="F371" s="202">
        <v>117.8927049</v>
      </c>
      <c r="G371" s="203">
        <v>1.386636237</v>
      </c>
      <c r="H371" s="202">
        <v>120.7425003</v>
      </c>
      <c r="I371" s="203">
        <v>1.284199482</v>
      </c>
    </row>
    <row r="372">
      <c r="A372" s="22">
        <v>332.0</v>
      </c>
      <c r="B372" s="202">
        <v>108.0620187</v>
      </c>
      <c r="C372" s="203">
        <v>1.191744021</v>
      </c>
      <c r="D372" s="202">
        <v>113.5792064</v>
      </c>
      <c r="E372" s="203">
        <v>1.380326197</v>
      </c>
      <c r="F372" s="202">
        <v>117.8930366</v>
      </c>
      <c r="G372" s="203">
        <v>1.386636667</v>
      </c>
      <c r="H372" s="202">
        <v>120.7424587</v>
      </c>
      <c r="I372" s="203">
        <v>1.284200242</v>
      </c>
    </row>
    <row r="373">
      <c r="A373" s="22">
        <v>333.0</v>
      </c>
      <c r="B373" s="202">
        <v>108.0620112</v>
      </c>
      <c r="C373" s="203">
        <v>1.191744022</v>
      </c>
      <c r="D373" s="202">
        <v>113.5789544</v>
      </c>
      <c r="E373" s="203">
        <v>1.380326367</v>
      </c>
      <c r="F373" s="202">
        <v>117.8933186</v>
      </c>
      <c r="G373" s="203">
        <v>1.386636973</v>
      </c>
      <c r="H373" s="202">
        <v>120.7424233</v>
      </c>
      <c r="I373" s="203">
        <v>1.284200788</v>
      </c>
    </row>
    <row r="374">
      <c r="A374" s="22">
        <v>334.0</v>
      </c>
      <c r="B374" s="202">
        <v>108.0620054</v>
      </c>
      <c r="C374" s="203">
        <v>1.191744022</v>
      </c>
      <c r="D374" s="202">
        <v>113.5787437</v>
      </c>
      <c r="E374" s="203">
        <v>1.380326486</v>
      </c>
      <c r="F374" s="202">
        <v>117.8935586</v>
      </c>
      <c r="G374" s="203">
        <v>1.38663719</v>
      </c>
      <c r="H374" s="202">
        <v>120.742393</v>
      </c>
      <c r="I374" s="203">
        <v>1.284201179</v>
      </c>
    </row>
    <row r="375">
      <c r="A375" s="22">
        <v>335.0</v>
      </c>
      <c r="B375" s="202">
        <v>108.0620011</v>
      </c>
      <c r="C375" s="203">
        <v>1.191744022</v>
      </c>
      <c r="D375" s="202">
        <v>113.5785681</v>
      </c>
      <c r="E375" s="203">
        <v>1.380326568</v>
      </c>
      <c r="F375" s="202">
        <v>117.8937628</v>
      </c>
      <c r="G375" s="203">
        <v>1.386637344</v>
      </c>
      <c r="H375" s="202">
        <v>120.7423669</v>
      </c>
      <c r="I375" s="203">
        <v>1.284201458</v>
      </c>
    </row>
    <row r="376">
      <c r="A376" s="22">
        <v>336.0</v>
      </c>
      <c r="B376" s="202">
        <v>108.0619978</v>
      </c>
      <c r="C376" s="203">
        <v>1.191744022</v>
      </c>
      <c r="D376" s="202">
        <v>113.578422</v>
      </c>
      <c r="E376" s="203">
        <v>1.380326625</v>
      </c>
      <c r="F376" s="202">
        <v>117.8939372</v>
      </c>
      <c r="G376" s="203">
        <v>1.386637452</v>
      </c>
      <c r="H376" s="202">
        <v>120.7423442</v>
      </c>
      <c r="I376" s="203">
        <v>1.284201657</v>
      </c>
    </row>
    <row r="377">
      <c r="A377" s="22">
        <v>337.0</v>
      </c>
      <c r="B377" s="202">
        <v>108.0619953</v>
      </c>
      <c r="C377" s="203">
        <v>1.191744022</v>
      </c>
      <c r="D377" s="202">
        <v>113.5783012</v>
      </c>
      <c r="E377" s="203">
        <v>1.380326664</v>
      </c>
      <c r="F377" s="202">
        <v>117.8940866</v>
      </c>
      <c r="G377" s="203">
        <v>1.386637528</v>
      </c>
      <c r="H377" s="202">
        <v>120.7423243</v>
      </c>
      <c r="I377" s="203">
        <v>1.284201798</v>
      </c>
    </row>
    <row r="378">
      <c r="A378" s="22">
        <v>338.0</v>
      </c>
      <c r="B378" s="202">
        <v>108.0619935</v>
      </c>
      <c r="C378" s="203">
        <v>1.191744022</v>
      </c>
      <c r="D378" s="202">
        <v>113.5782016</v>
      </c>
      <c r="E378" s="203">
        <v>1.380326691</v>
      </c>
      <c r="F378" s="202">
        <v>117.8942154</v>
      </c>
      <c r="G378" s="203">
        <v>1.386637581</v>
      </c>
      <c r="H378" s="202">
        <v>120.7423063</v>
      </c>
      <c r="I378" s="203">
        <v>1.284201897</v>
      </c>
    </row>
    <row r="379">
      <c r="A379" s="22">
        <v>339.0</v>
      </c>
      <c r="B379" s="202">
        <v>108.0619921</v>
      </c>
      <c r="C379" s="203">
        <v>1.191744022</v>
      </c>
      <c r="D379" s="202">
        <v>113.57812</v>
      </c>
      <c r="E379" s="203">
        <v>1.38032671</v>
      </c>
      <c r="F379" s="202">
        <v>117.8943275</v>
      </c>
      <c r="G379" s="203">
        <v>1.386637618</v>
      </c>
      <c r="H379" s="202">
        <v>120.7422898</v>
      </c>
      <c r="I379" s="203">
        <v>1.284201967</v>
      </c>
    </row>
    <row r="380">
      <c r="A380" s="22">
        <v>340.0</v>
      </c>
      <c r="B380" s="202">
        <v>108.061991</v>
      </c>
      <c r="C380" s="203">
        <v>1.191744022</v>
      </c>
      <c r="D380" s="202">
        <v>113.5780539</v>
      </c>
      <c r="E380" s="203">
        <v>1.380326722</v>
      </c>
      <c r="F380" s="202">
        <v>117.8944264</v>
      </c>
      <c r="G380" s="203">
        <v>1.386637643</v>
      </c>
      <c r="H380" s="202">
        <v>120.7422741</v>
      </c>
      <c r="I380" s="203">
        <v>1.284202015</v>
      </c>
    </row>
    <row r="381">
      <c r="A381" s="22">
        <v>341.0</v>
      </c>
      <c r="B381" s="202">
        <v>108.0619903</v>
      </c>
      <c r="C381" s="203">
        <v>1.191744022</v>
      </c>
      <c r="D381" s="202">
        <v>113.578001</v>
      </c>
      <c r="E381" s="203">
        <v>1.380326731</v>
      </c>
      <c r="F381" s="202">
        <v>117.8945152</v>
      </c>
      <c r="G381" s="203">
        <v>1.38663766</v>
      </c>
      <c r="H381" s="202">
        <v>120.7422588</v>
      </c>
      <c r="I381" s="203">
        <v>1.284202048</v>
      </c>
    </row>
    <row r="382">
      <c r="A382" s="22">
        <v>342.0</v>
      </c>
      <c r="B382" s="202">
        <v>108.0619897</v>
      </c>
      <c r="C382" s="203">
        <v>1.191744022</v>
      </c>
      <c r="D382" s="202">
        <v>113.5779594</v>
      </c>
      <c r="E382" s="203">
        <v>1.380326736</v>
      </c>
      <c r="F382" s="202">
        <v>117.8945967</v>
      </c>
      <c r="G382" s="203">
        <v>1.386637672</v>
      </c>
      <c r="H382" s="202">
        <v>120.7422434</v>
      </c>
      <c r="I382" s="203">
        <v>1.28420207</v>
      </c>
    </row>
    <row r="383">
      <c r="A383" s="22">
        <v>343.0</v>
      </c>
      <c r="B383" s="202">
        <v>108.0619892</v>
      </c>
      <c r="C383" s="203">
        <v>1.191744022</v>
      </c>
      <c r="D383" s="202">
        <v>113.5779279</v>
      </c>
      <c r="E383" s="203">
        <v>1.380326739</v>
      </c>
      <c r="F383" s="202">
        <v>117.8946735</v>
      </c>
      <c r="G383" s="203">
        <v>1.386637679</v>
      </c>
      <c r="H383" s="202">
        <v>120.7422272</v>
      </c>
      <c r="I383" s="203">
        <v>1.284202084</v>
      </c>
    </row>
    <row r="384">
      <c r="A384" s="22">
        <v>344.0</v>
      </c>
      <c r="B384" s="202">
        <v>108.0619889</v>
      </c>
      <c r="C384" s="203">
        <v>1.191744022</v>
      </c>
      <c r="D384" s="202">
        <v>113.5779052</v>
      </c>
      <c r="E384" s="203">
        <v>1.380326741</v>
      </c>
      <c r="F384" s="202">
        <v>117.8947483</v>
      </c>
      <c r="G384" s="203">
        <v>1.386637682</v>
      </c>
      <c r="H384" s="202">
        <v>120.7422097</v>
      </c>
      <c r="I384" s="203">
        <v>1.28420209</v>
      </c>
    </row>
    <row r="385">
      <c r="A385" s="22">
        <v>345.0</v>
      </c>
      <c r="B385" s="202">
        <v>108.0619887</v>
      </c>
      <c r="C385" s="203">
        <v>1.191744022</v>
      </c>
      <c r="D385" s="202">
        <v>113.5778907</v>
      </c>
      <c r="E385" s="203">
        <v>1.380326741</v>
      </c>
      <c r="F385" s="202">
        <v>117.8948235</v>
      </c>
      <c r="G385" s="203">
        <v>1.386637682</v>
      </c>
      <c r="H385" s="202">
        <v>120.7421903</v>
      </c>
      <c r="I385" s="203">
        <v>1.284202091</v>
      </c>
    </row>
    <row r="386">
      <c r="A386" s="22">
        <v>346.0</v>
      </c>
      <c r="B386" s="202">
        <v>108.0619885</v>
      </c>
      <c r="C386" s="203">
        <v>1.191744022</v>
      </c>
      <c r="D386" s="202">
        <v>113.5778837</v>
      </c>
      <c r="E386" s="203">
        <v>1.380326739</v>
      </c>
      <c r="F386" s="202">
        <v>117.8949016</v>
      </c>
      <c r="G386" s="203">
        <v>1.38663768</v>
      </c>
      <c r="H386" s="202">
        <v>120.7421684</v>
      </c>
      <c r="I386" s="203">
        <v>1.284202086</v>
      </c>
    </row>
    <row r="387">
      <c r="A387" s="22">
        <v>347.0</v>
      </c>
      <c r="B387" s="202">
        <v>108.0619884</v>
      </c>
      <c r="C387" s="203">
        <v>1.191744022</v>
      </c>
      <c r="D387" s="202">
        <v>113.5778842</v>
      </c>
      <c r="E387" s="203">
        <v>1.380326737</v>
      </c>
      <c r="F387" s="202">
        <v>117.8949853</v>
      </c>
      <c r="G387" s="203">
        <v>1.386637674</v>
      </c>
      <c r="H387" s="202">
        <v>120.7421432</v>
      </c>
      <c r="I387" s="203">
        <v>1.284202074</v>
      </c>
    </row>
    <row r="388">
      <c r="A388" s="22">
        <v>348.0</v>
      </c>
      <c r="B388" s="202">
        <v>108.0619883</v>
      </c>
      <c r="C388" s="203">
        <v>1.191744022</v>
      </c>
      <c r="D388" s="202">
        <v>113.5778921</v>
      </c>
      <c r="E388" s="203">
        <v>1.380326732</v>
      </c>
      <c r="F388" s="202">
        <v>117.8950771</v>
      </c>
      <c r="G388" s="203">
        <v>1.386637663</v>
      </c>
      <c r="H388" s="202">
        <v>120.7421138</v>
      </c>
      <c r="I388" s="203">
        <v>1.284202055</v>
      </c>
    </row>
    <row r="389">
      <c r="A389" s="22">
        <v>349.0</v>
      </c>
      <c r="B389" s="202">
        <v>108.0619882</v>
      </c>
      <c r="C389" s="203">
        <v>1.191744022</v>
      </c>
      <c r="D389" s="202">
        <v>113.5779076</v>
      </c>
      <c r="E389" s="203">
        <v>1.380326724</v>
      </c>
      <c r="F389" s="202">
        <v>117.8951801</v>
      </c>
      <c r="G389" s="203">
        <v>1.386637648</v>
      </c>
      <c r="H389" s="202">
        <v>120.7420793</v>
      </c>
      <c r="I389" s="203">
        <v>1.284202025</v>
      </c>
    </row>
    <row r="390">
      <c r="A390" s="22">
        <v>350.0</v>
      </c>
      <c r="B390" s="202">
        <v>108.0619881</v>
      </c>
      <c r="C390" s="203">
        <v>1.191744022</v>
      </c>
      <c r="D390" s="202">
        <v>113.5779315</v>
      </c>
      <c r="E390" s="203">
        <v>1.380326712</v>
      </c>
      <c r="F390" s="202">
        <v>117.8952976</v>
      </c>
      <c r="G390" s="203">
        <v>1.386637624</v>
      </c>
      <c r="H390" s="202">
        <v>120.7420384</v>
      </c>
      <c r="I390" s="203">
        <v>1.284201982</v>
      </c>
    </row>
    <row r="391">
      <c r="A391" s="22">
        <v>351.0</v>
      </c>
      <c r="B391" s="202">
        <v>108.061988</v>
      </c>
      <c r="C391" s="203">
        <v>1.191744022</v>
      </c>
      <c r="D391" s="202">
        <v>113.5779646</v>
      </c>
      <c r="E391" s="203">
        <v>1.380326695</v>
      </c>
      <c r="F391" s="202">
        <v>117.8954333</v>
      </c>
      <c r="G391" s="203">
        <v>1.386637591</v>
      </c>
      <c r="H391" s="202">
        <v>120.7419899</v>
      </c>
      <c r="I391" s="203">
        <v>1.284201919</v>
      </c>
    </row>
    <row r="392">
      <c r="A392" s="22">
        <v>352.0</v>
      </c>
      <c r="B392" s="202">
        <v>108.0619879</v>
      </c>
      <c r="C392" s="203">
        <v>1.191744022</v>
      </c>
      <c r="D392" s="202">
        <v>113.578008</v>
      </c>
      <c r="E392" s="203">
        <v>1.38032667</v>
      </c>
      <c r="F392" s="202">
        <v>117.8955912</v>
      </c>
      <c r="G392" s="203">
        <v>1.386637542</v>
      </c>
      <c r="H392" s="202">
        <v>120.7419322</v>
      </c>
      <c r="I392" s="203">
        <v>1.28420183</v>
      </c>
    </row>
    <row r="393">
      <c r="A393" s="22">
        <v>353.0</v>
      </c>
      <c r="B393" s="202">
        <v>108.0619878</v>
      </c>
      <c r="C393" s="203">
        <v>1.191744022</v>
      </c>
      <c r="D393" s="202">
        <v>113.5780633</v>
      </c>
      <c r="E393" s="203">
        <v>1.380326633</v>
      </c>
      <c r="F393" s="202">
        <v>117.8957761</v>
      </c>
      <c r="G393" s="203">
        <v>1.386637473</v>
      </c>
      <c r="H393" s="202">
        <v>120.7418633</v>
      </c>
      <c r="I393" s="203">
        <v>1.284201704</v>
      </c>
    </row>
    <row r="394">
      <c r="A394" s="22">
        <v>354.0</v>
      </c>
      <c r="B394" s="202">
        <v>108.0619876</v>
      </c>
      <c r="C394" s="203">
        <v>1.191744022</v>
      </c>
      <c r="D394" s="202">
        <v>113.5781325</v>
      </c>
      <c r="E394" s="203">
        <v>1.380326581</v>
      </c>
      <c r="F394" s="202">
        <v>117.8959934</v>
      </c>
      <c r="G394" s="203">
        <v>1.386637375</v>
      </c>
      <c r="H394" s="202">
        <v>120.7417812</v>
      </c>
      <c r="I394" s="203">
        <v>1.284201526</v>
      </c>
    </row>
    <row r="395">
      <c r="A395" s="22">
        <v>355.0</v>
      </c>
      <c r="B395" s="202">
        <v>108.0619875</v>
      </c>
      <c r="C395" s="203">
        <v>1.191744022</v>
      </c>
      <c r="D395" s="202">
        <v>113.5782179</v>
      </c>
      <c r="E395" s="203">
        <v>1.380326504</v>
      </c>
      <c r="F395" s="202">
        <v>117.8962494</v>
      </c>
      <c r="G395" s="203">
        <v>1.386637235</v>
      </c>
      <c r="H395" s="202">
        <v>120.7416832</v>
      </c>
      <c r="I395" s="203">
        <v>1.284201276</v>
      </c>
    </row>
    <row r="396">
      <c r="A396" s="22">
        <v>356.0</v>
      </c>
      <c r="B396" s="202">
        <v>108.0619872</v>
      </c>
      <c r="C396" s="203">
        <v>1.191744021</v>
      </c>
      <c r="D396" s="202">
        <v>113.5783225</v>
      </c>
      <c r="E396" s="203">
        <v>1.380326395</v>
      </c>
      <c r="F396" s="202">
        <v>117.8965511</v>
      </c>
      <c r="G396" s="203">
        <v>1.386637038</v>
      </c>
      <c r="H396" s="202">
        <v>120.7415664</v>
      </c>
      <c r="I396" s="203">
        <v>1.284200928</v>
      </c>
    </row>
    <row r="397">
      <c r="A397" s="22">
        <v>357.0</v>
      </c>
      <c r="B397" s="202">
        <v>108.0619869</v>
      </c>
      <c r="C397" s="203">
        <v>1.191744021</v>
      </c>
      <c r="D397" s="202">
        <v>113.5784498</v>
      </c>
      <c r="E397" s="203">
        <v>1.380326238</v>
      </c>
      <c r="F397" s="202">
        <v>117.8969067</v>
      </c>
      <c r="G397" s="203">
        <v>1.386636762</v>
      </c>
      <c r="H397" s="202">
        <v>120.7414272</v>
      </c>
      <c r="I397" s="203">
        <v>1.284200442</v>
      </c>
    </row>
    <row r="398">
      <c r="A398" s="22">
        <v>358.0</v>
      </c>
      <c r="B398" s="202">
        <v>108.0619864</v>
      </c>
      <c r="C398" s="203">
        <v>1.19174402</v>
      </c>
      <c r="D398" s="202">
        <v>113.578604</v>
      </c>
      <c r="E398" s="203">
        <v>1.380326015</v>
      </c>
      <c r="F398" s="202">
        <v>117.8973257</v>
      </c>
      <c r="G398" s="203">
        <v>1.386636373</v>
      </c>
      <c r="H398" s="202">
        <v>120.7412615</v>
      </c>
      <c r="I398" s="203">
        <v>1.284199768</v>
      </c>
    </row>
    <row r="399">
      <c r="A399" s="22">
        <v>359.0</v>
      </c>
      <c r="B399" s="202">
        <v>108.0619858</v>
      </c>
      <c r="C399" s="203">
        <v>1.191744019</v>
      </c>
      <c r="D399" s="202">
        <v>113.5787902</v>
      </c>
      <c r="E399" s="203">
        <v>1.380325697</v>
      </c>
      <c r="F399" s="202">
        <v>117.897819</v>
      </c>
      <c r="G399" s="203">
        <v>1.386635831</v>
      </c>
      <c r="H399" s="202">
        <v>120.7410644</v>
      </c>
      <c r="I399" s="203">
        <v>1.284198834</v>
      </c>
    </row>
  </sheetData>
  <mergeCells count="44">
    <mergeCell ref="D4:E4"/>
    <mergeCell ref="F4:G4"/>
    <mergeCell ref="H4:I4"/>
    <mergeCell ref="J6:O6"/>
    <mergeCell ref="J7:O7"/>
    <mergeCell ref="J9:O9"/>
    <mergeCell ref="J10:O10"/>
    <mergeCell ref="J11:O11"/>
    <mergeCell ref="J12:O12"/>
    <mergeCell ref="J14:O14"/>
    <mergeCell ref="J15:O15"/>
    <mergeCell ref="D18:E18"/>
    <mergeCell ref="F18:G18"/>
    <mergeCell ref="H18:I18"/>
    <mergeCell ref="L22:M22"/>
    <mergeCell ref="N22:O22"/>
    <mergeCell ref="J20:K20"/>
    <mergeCell ref="L20:M20"/>
    <mergeCell ref="N20:O20"/>
    <mergeCell ref="J21:K21"/>
    <mergeCell ref="L21:M21"/>
    <mergeCell ref="N21:O21"/>
    <mergeCell ref="J22:K22"/>
    <mergeCell ref="J23:K23"/>
    <mergeCell ref="L23:M23"/>
    <mergeCell ref="N23:O23"/>
    <mergeCell ref="J24:K24"/>
    <mergeCell ref="L24:M24"/>
    <mergeCell ref="N24:O24"/>
    <mergeCell ref="P28:U28"/>
    <mergeCell ref="J34:O34"/>
    <mergeCell ref="J35:O35"/>
    <mergeCell ref="A38:A39"/>
    <mergeCell ref="B38:C38"/>
    <mergeCell ref="D38:E38"/>
    <mergeCell ref="F38:G38"/>
    <mergeCell ref="H38:I38"/>
    <mergeCell ref="J28:O28"/>
    <mergeCell ref="J29:O29"/>
    <mergeCell ref="J30:O30"/>
    <mergeCell ref="J31:O31"/>
    <mergeCell ref="J32:O32"/>
    <mergeCell ref="J33:O33"/>
    <mergeCell ref="P33:U33"/>
  </mergeCells>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3" max="3" width="8.38"/>
    <col customWidth="1" min="4" max="9" width="9.0"/>
    <col customWidth="1" min="11" max="11" width="18.13"/>
  </cols>
  <sheetData>
    <row r="1">
      <c r="A1" s="1" t="s">
        <v>4</v>
      </c>
      <c r="B1" s="1" t="s">
        <v>5</v>
      </c>
      <c r="C1" s="4"/>
      <c r="D1" s="4"/>
      <c r="E1" s="4"/>
      <c r="F1" s="4"/>
      <c r="G1" s="4"/>
      <c r="H1" s="4"/>
      <c r="I1" s="4"/>
      <c r="J1" s="2"/>
      <c r="K1" s="3" t="s">
        <v>186</v>
      </c>
      <c r="L1" s="1" t="s">
        <v>187</v>
      </c>
    </row>
    <row r="2">
      <c r="C2" s="4"/>
      <c r="J2" s="2"/>
      <c r="K2" s="4"/>
    </row>
    <row r="3">
      <c r="A3" s="5"/>
      <c r="B3" s="2"/>
      <c r="C3" s="4"/>
      <c r="D3" s="4"/>
      <c r="E3" s="4"/>
      <c r="F3" s="4"/>
      <c r="G3" s="4"/>
      <c r="H3" s="4"/>
      <c r="I3" s="4"/>
      <c r="J3" s="2"/>
      <c r="K3" s="4"/>
    </row>
    <row r="4">
      <c r="A4" s="6" t="s">
        <v>6</v>
      </c>
      <c r="B4" s="3" t="s">
        <v>136</v>
      </c>
      <c r="C4" s="7"/>
      <c r="D4" s="127" t="s">
        <v>188</v>
      </c>
      <c r="E4" s="75"/>
      <c r="F4" s="127" t="s">
        <v>189</v>
      </c>
      <c r="G4" s="75"/>
      <c r="H4" s="127" t="s">
        <v>190</v>
      </c>
      <c r="I4" s="75"/>
      <c r="J4" s="3" t="s">
        <v>191</v>
      </c>
      <c r="K4" s="7"/>
      <c r="L4" s="3" t="s">
        <v>192</v>
      </c>
      <c r="M4" s="7"/>
      <c r="N4" s="3" t="s">
        <v>295</v>
      </c>
      <c r="O4" s="7"/>
      <c r="P4" s="3" t="s">
        <v>194</v>
      </c>
      <c r="Q4" s="7"/>
      <c r="R4" s="3" t="s">
        <v>195</v>
      </c>
      <c r="S4" s="7"/>
      <c r="T4" s="3" t="s">
        <v>196</v>
      </c>
      <c r="U4" s="7"/>
      <c r="V4" s="9" t="s">
        <v>99</v>
      </c>
      <c r="W4" s="7" t="s">
        <v>296</v>
      </c>
      <c r="X4" s="3" t="s">
        <v>198</v>
      </c>
      <c r="Y4" s="7" t="s">
        <v>201</v>
      </c>
      <c r="Z4" s="3" t="s">
        <v>200</v>
      </c>
      <c r="AA4" s="7" t="s">
        <v>297</v>
      </c>
      <c r="AB4" s="9" t="s">
        <v>332</v>
      </c>
      <c r="AC4" s="11"/>
      <c r="AD4" s="9" t="s">
        <v>333</v>
      </c>
      <c r="AE4" s="11"/>
      <c r="AF4" s="9" t="s">
        <v>334</v>
      </c>
      <c r="AG4" s="11"/>
    </row>
    <row r="5">
      <c r="A5" s="12"/>
      <c r="B5" s="13" t="s">
        <v>18</v>
      </c>
      <c r="C5" s="14" t="s">
        <v>4</v>
      </c>
      <c r="D5" s="13" t="s">
        <v>18</v>
      </c>
      <c r="E5" s="14" t="s">
        <v>4</v>
      </c>
      <c r="F5" s="13" t="s">
        <v>18</v>
      </c>
      <c r="G5" s="14" t="s">
        <v>4</v>
      </c>
      <c r="H5" s="13" t="s">
        <v>18</v>
      </c>
      <c r="I5" s="14" t="s">
        <v>4</v>
      </c>
      <c r="J5" s="13" t="s">
        <v>18</v>
      </c>
      <c r="K5" s="14" t="s">
        <v>4</v>
      </c>
      <c r="L5" s="13" t="s">
        <v>18</v>
      </c>
      <c r="M5" s="14" t="s">
        <v>4</v>
      </c>
      <c r="N5" s="13" t="s">
        <v>18</v>
      </c>
      <c r="O5" s="14" t="s">
        <v>4</v>
      </c>
      <c r="P5" s="13" t="s">
        <v>18</v>
      </c>
      <c r="Q5" s="14" t="s">
        <v>4</v>
      </c>
      <c r="R5" s="13" t="s">
        <v>18</v>
      </c>
      <c r="S5" s="14" t="s">
        <v>4</v>
      </c>
      <c r="T5" s="13" t="s">
        <v>18</v>
      </c>
      <c r="U5" s="14" t="s">
        <v>4</v>
      </c>
      <c r="V5" s="15" t="s">
        <v>18</v>
      </c>
      <c r="W5" s="14" t="s">
        <v>4</v>
      </c>
      <c r="X5" s="13" t="s">
        <v>18</v>
      </c>
      <c r="Y5" s="14" t="s">
        <v>4</v>
      </c>
      <c r="Z5" s="13" t="s">
        <v>18</v>
      </c>
      <c r="AA5" s="14" t="s">
        <v>4</v>
      </c>
      <c r="AB5" s="15" t="s">
        <v>18</v>
      </c>
      <c r="AC5" s="14" t="s">
        <v>4</v>
      </c>
      <c r="AD5" s="15" t="s">
        <v>18</v>
      </c>
      <c r="AE5" s="14" t="s">
        <v>4</v>
      </c>
      <c r="AF5" s="15" t="s">
        <v>18</v>
      </c>
      <c r="AG5" s="14" t="s">
        <v>4</v>
      </c>
    </row>
    <row r="6">
      <c r="A6" s="16" t="s">
        <v>203</v>
      </c>
      <c r="B6" s="129">
        <v>1.519</v>
      </c>
      <c r="C6" s="130">
        <v>0.01</v>
      </c>
      <c r="D6" s="207">
        <v>1.519</v>
      </c>
      <c r="E6" s="207">
        <v>0.01</v>
      </c>
      <c r="F6" s="236">
        <v>1.518</v>
      </c>
      <c r="G6" s="237">
        <v>0.01</v>
      </c>
      <c r="H6" s="207">
        <v>1.526</v>
      </c>
      <c r="I6" s="207">
        <v>0.013</v>
      </c>
      <c r="J6" s="243" t="s">
        <v>204</v>
      </c>
      <c r="K6" s="128"/>
      <c r="L6" s="128"/>
      <c r="M6" s="128"/>
      <c r="N6" s="128"/>
      <c r="O6" s="75"/>
      <c r="P6" s="136"/>
      <c r="Q6" s="137"/>
      <c r="R6" s="136"/>
      <c r="S6" s="137"/>
      <c r="T6" s="136"/>
      <c r="U6" s="137"/>
      <c r="V6" s="136">
        <v>1.521</v>
      </c>
      <c r="W6" s="137">
        <v>0.014</v>
      </c>
      <c r="X6" s="136">
        <v>1.518</v>
      </c>
      <c r="Y6" s="137">
        <v>0.01</v>
      </c>
      <c r="Z6" s="136">
        <v>1.519</v>
      </c>
      <c r="AA6" s="137">
        <v>0.01</v>
      </c>
      <c r="AB6" s="167">
        <v>1.523</v>
      </c>
      <c r="AC6" s="244">
        <v>0.013</v>
      </c>
      <c r="AD6" s="167">
        <v>1.523</v>
      </c>
      <c r="AE6" s="244">
        <v>0.013</v>
      </c>
      <c r="AF6" s="167">
        <v>1.52</v>
      </c>
      <c r="AG6" s="244">
        <v>0.01</v>
      </c>
    </row>
    <row r="7">
      <c r="A7" s="16" t="s">
        <v>205</v>
      </c>
      <c r="B7" s="129">
        <v>1.518</v>
      </c>
      <c r="C7" s="130">
        <v>0.01</v>
      </c>
      <c r="D7" s="207">
        <v>1.518</v>
      </c>
      <c r="E7" s="207">
        <v>0.01</v>
      </c>
      <c r="F7" s="236">
        <v>1.518</v>
      </c>
      <c r="G7" s="237">
        <v>0.01</v>
      </c>
      <c r="H7" s="207">
        <v>1.516</v>
      </c>
      <c r="I7" s="207">
        <v>0.013</v>
      </c>
      <c r="J7" s="135" t="s">
        <v>206</v>
      </c>
      <c r="O7" s="172"/>
      <c r="P7" s="138"/>
      <c r="Q7" s="20"/>
      <c r="R7" s="138"/>
      <c r="S7" s="20"/>
      <c r="T7" s="138"/>
      <c r="U7" s="20"/>
      <c r="V7" s="138">
        <v>1.518</v>
      </c>
      <c r="W7" s="20">
        <v>0.01</v>
      </c>
      <c r="X7" s="138">
        <v>1.516</v>
      </c>
      <c r="Y7" s="20">
        <v>0.008</v>
      </c>
      <c r="Z7" s="138">
        <v>1.518</v>
      </c>
      <c r="AA7" s="20">
        <v>0.012</v>
      </c>
      <c r="AB7" s="139">
        <v>1.522</v>
      </c>
      <c r="AC7" s="245">
        <v>0.01</v>
      </c>
      <c r="AD7" s="139"/>
      <c r="AE7" s="245"/>
      <c r="AF7" s="139"/>
      <c r="AG7" s="245"/>
    </row>
    <row r="8">
      <c r="A8" s="16" t="s">
        <v>207</v>
      </c>
      <c r="B8" s="129">
        <v>1.525</v>
      </c>
      <c r="C8" s="130">
        <v>0.011</v>
      </c>
      <c r="D8" s="207">
        <v>1.526</v>
      </c>
      <c r="E8" s="207">
        <v>0.01</v>
      </c>
      <c r="F8" s="236">
        <v>1.518</v>
      </c>
      <c r="G8" s="237">
        <v>0.008</v>
      </c>
      <c r="H8" s="207">
        <v>1.533</v>
      </c>
      <c r="I8" s="207">
        <v>0.009</v>
      </c>
      <c r="J8" s="139">
        <v>1.527</v>
      </c>
      <c r="K8" s="140">
        <v>0.01</v>
      </c>
      <c r="L8" s="19">
        <v>1.52</v>
      </c>
      <c r="M8" s="140">
        <v>0.009</v>
      </c>
      <c r="N8" s="140">
        <v>1.531</v>
      </c>
      <c r="O8" s="177">
        <v>0.009</v>
      </c>
      <c r="P8" s="138"/>
      <c r="Q8" s="20"/>
      <c r="R8" s="138"/>
      <c r="S8" s="20"/>
      <c r="T8" s="138"/>
      <c r="U8" s="20"/>
      <c r="V8" s="138">
        <v>1.528</v>
      </c>
      <c r="W8" s="20">
        <v>0.01</v>
      </c>
      <c r="X8" s="138">
        <v>1.529</v>
      </c>
      <c r="Y8" s="20">
        <v>0.01</v>
      </c>
      <c r="Z8" s="138">
        <v>1.521</v>
      </c>
      <c r="AA8" s="20">
        <v>0.01</v>
      </c>
      <c r="AB8" s="139">
        <v>1.526</v>
      </c>
      <c r="AC8" s="245">
        <v>0.0115</v>
      </c>
      <c r="AD8" s="139"/>
      <c r="AE8" s="245"/>
      <c r="AF8" s="139"/>
      <c r="AG8" s="245"/>
    </row>
    <row r="9">
      <c r="A9" s="16" t="s">
        <v>208</v>
      </c>
      <c r="B9" s="129">
        <v>1.446</v>
      </c>
      <c r="C9" s="130">
        <v>0.01</v>
      </c>
      <c r="D9" s="207">
        <v>1.447</v>
      </c>
      <c r="E9" s="207">
        <v>0.01</v>
      </c>
      <c r="F9" s="236">
        <v>1.446</v>
      </c>
      <c r="G9" s="237">
        <v>0.009</v>
      </c>
      <c r="H9" s="207">
        <v>1.438</v>
      </c>
      <c r="I9" s="207">
        <v>0.008</v>
      </c>
      <c r="J9" s="135" t="s">
        <v>299</v>
      </c>
      <c r="O9" s="172"/>
      <c r="P9" s="138"/>
      <c r="Q9" s="20"/>
      <c r="R9" s="138"/>
      <c r="S9" s="20"/>
      <c r="T9" s="138"/>
      <c r="U9" s="20"/>
      <c r="V9" s="138">
        <v>1.446</v>
      </c>
      <c r="W9" s="20">
        <v>0.011</v>
      </c>
      <c r="X9" s="138">
        <v>1.446</v>
      </c>
      <c r="Y9" s="20">
        <v>0.01</v>
      </c>
      <c r="Z9" s="138">
        <v>1.449</v>
      </c>
      <c r="AA9" s="20">
        <v>0.009</v>
      </c>
      <c r="AB9" s="139">
        <v>1.445</v>
      </c>
      <c r="AC9" s="245">
        <v>0.01</v>
      </c>
      <c r="AD9" s="139"/>
      <c r="AE9" s="245"/>
      <c r="AF9" s="139"/>
      <c r="AG9" s="245"/>
    </row>
    <row r="10">
      <c r="A10" s="16" t="s">
        <v>210</v>
      </c>
      <c r="B10" s="129">
        <v>1.417</v>
      </c>
      <c r="C10" s="130">
        <v>0.011</v>
      </c>
      <c r="D10" s="207">
        <v>1.419</v>
      </c>
      <c r="E10" s="207">
        <v>0.01</v>
      </c>
      <c r="F10" s="236">
        <v>1.413</v>
      </c>
      <c r="G10" s="237">
        <v>0.009</v>
      </c>
      <c r="H10" s="207">
        <v>1.413</v>
      </c>
      <c r="I10" s="207">
        <v>0.016</v>
      </c>
      <c r="J10" s="141" t="s">
        <v>211</v>
      </c>
      <c r="O10" s="172"/>
      <c r="P10" s="138"/>
      <c r="Q10" s="20"/>
      <c r="R10" s="138"/>
      <c r="S10" s="20"/>
      <c r="T10" s="138"/>
      <c r="U10" s="20"/>
      <c r="V10" s="138">
        <v>1.42</v>
      </c>
      <c r="W10" s="20">
        <v>0.013</v>
      </c>
      <c r="X10" s="138">
        <v>1.42</v>
      </c>
      <c r="Y10" s="20">
        <v>0.011</v>
      </c>
      <c r="Z10" s="138">
        <v>1.418</v>
      </c>
      <c r="AA10" s="20">
        <v>0.012</v>
      </c>
      <c r="AB10" s="139">
        <v>1.422</v>
      </c>
      <c r="AC10" s="245">
        <v>0.01</v>
      </c>
      <c r="AD10" s="139">
        <v>1.422</v>
      </c>
      <c r="AE10" s="245">
        <v>0.01</v>
      </c>
      <c r="AF10" s="139">
        <v>1.413</v>
      </c>
      <c r="AG10" s="245">
        <v>0.01</v>
      </c>
    </row>
    <row r="11">
      <c r="A11" s="16" t="s">
        <v>212</v>
      </c>
      <c r="B11" s="129">
        <v>1.43</v>
      </c>
      <c r="C11" s="130">
        <v>0.015</v>
      </c>
      <c r="D11" s="207">
        <v>1.432</v>
      </c>
      <c r="E11" s="208">
        <v>0.014</v>
      </c>
      <c r="F11" s="209">
        <v>1.422</v>
      </c>
      <c r="G11" s="210">
        <v>0.014</v>
      </c>
      <c r="H11" s="207">
        <v>1.429</v>
      </c>
      <c r="I11" s="208">
        <v>0.015</v>
      </c>
      <c r="J11" s="142" t="s">
        <v>335</v>
      </c>
      <c r="O11" s="172"/>
      <c r="P11" s="138">
        <v>1.425</v>
      </c>
      <c r="Q11" s="20">
        <v>0.008</v>
      </c>
      <c r="R11" s="138">
        <v>1.418</v>
      </c>
      <c r="S11" s="20">
        <v>0.005</v>
      </c>
      <c r="T11" s="138">
        <v>1.422</v>
      </c>
      <c r="U11" s="20">
        <v>0.01</v>
      </c>
      <c r="V11" s="138">
        <v>1.431</v>
      </c>
      <c r="W11" s="20">
        <v>0.013</v>
      </c>
      <c r="X11" s="138">
        <v>1.435</v>
      </c>
      <c r="Y11" s="20">
        <v>0.013</v>
      </c>
      <c r="Z11" s="138">
        <v>1.419</v>
      </c>
      <c r="AA11" s="20">
        <v>0.006</v>
      </c>
      <c r="AB11" s="139">
        <v>1.424</v>
      </c>
      <c r="AC11" s="245">
        <v>0.01</v>
      </c>
      <c r="AD11" s="139"/>
      <c r="AE11" s="245"/>
      <c r="AF11" s="139"/>
      <c r="AG11" s="245"/>
    </row>
    <row r="12">
      <c r="A12" s="16" t="s">
        <v>214</v>
      </c>
      <c r="B12" s="129">
        <v>1.511</v>
      </c>
      <c r="C12" s="130">
        <v>0.011</v>
      </c>
      <c r="D12" s="207">
        <v>1.511</v>
      </c>
      <c r="E12" s="208">
        <v>0.011</v>
      </c>
      <c r="F12" s="209">
        <v>1.509</v>
      </c>
      <c r="G12" s="210">
        <v>0.011</v>
      </c>
      <c r="H12" s="207">
        <v>1.509</v>
      </c>
      <c r="I12" s="208">
        <v>0.01</v>
      </c>
      <c r="J12" s="143" t="s">
        <v>215</v>
      </c>
      <c r="O12" s="172"/>
      <c r="P12" s="138"/>
      <c r="Q12" s="20"/>
      <c r="R12" s="138"/>
      <c r="S12" s="20"/>
      <c r="T12" s="138"/>
      <c r="U12" s="20"/>
      <c r="V12" s="138">
        <v>1.511</v>
      </c>
      <c r="W12" s="20">
        <v>0.008</v>
      </c>
      <c r="X12" s="138">
        <v>1.512</v>
      </c>
      <c r="Y12" s="20">
        <v>0.007</v>
      </c>
      <c r="Z12" s="138">
        <v>1.509</v>
      </c>
      <c r="AA12" s="20">
        <v>0.011</v>
      </c>
      <c r="AB12" s="139">
        <v>1.509</v>
      </c>
      <c r="AC12" s="245">
        <v>0.01</v>
      </c>
      <c r="AD12" s="139"/>
      <c r="AE12" s="245"/>
      <c r="AF12" s="139"/>
      <c r="AG12" s="245"/>
    </row>
    <row r="13">
      <c r="A13" s="16" t="s">
        <v>216</v>
      </c>
      <c r="B13" s="215" t="s">
        <v>120</v>
      </c>
      <c r="C13" s="216" t="s">
        <v>120</v>
      </c>
      <c r="D13" s="246" t="s">
        <v>120</v>
      </c>
      <c r="E13" s="246" t="s">
        <v>120</v>
      </c>
      <c r="F13" s="247" t="s">
        <v>120</v>
      </c>
      <c r="G13" s="248" t="s">
        <v>120</v>
      </c>
      <c r="H13" s="246" t="s">
        <v>120</v>
      </c>
      <c r="I13" s="246" t="s">
        <v>120</v>
      </c>
      <c r="J13" s="217" t="s">
        <v>120</v>
      </c>
      <c r="K13" s="218" t="s">
        <v>120</v>
      </c>
      <c r="L13" s="217" t="s">
        <v>120</v>
      </c>
      <c r="M13" s="218" t="s">
        <v>120</v>
      </c>
      <c r="N13" s="217" t="s">
        <v>120</v>
      </c>
      <c r="O13" s="218" t="s">
        <v>120</v>
      </c>
      <c r="P13" s="215" t="s">
        <v>120</v>
      </c>
      <c r="Q13" s="216" t="s">
        <v>120</v>
      </c>
      <c r="R13" s="215" t="s">
        <v>120</v>
      </c>
      <c r="S13" s="216" t="s">
        <v>120</v>
      </c>
      <c r="T13" s="215" t="s">
        <v>120</v>
      </c>
      <c r="U13" s="216" t="s">
        <v>120</v>
      </c>
      <c r="V13" s="217" t="s">
        <v>120</v>
      </c>
      <c r="W13" s="218" t="s">
        <v>120</v>
      </c>
      <c r="X13" s="217" t="s">
        <v>120</v>
      </c>
      <c r="Y13" s="218" t="s">
        <v>120</v>
      </c>
      <c r="Z13" s="217" t="s">
        <v>120</v>
      </c>
      <c r="AA13" s="218" t="s">
        <v>120</v>
      </c>
      <c r="AB13" s="171" t="s">
        <v>120</v>
      </c>
      <c r="AC13" s="249" t="s">
        <v>120</v>
      </c>
      <c r="AD13" s="171" t="s">
        <v>120</v>
      </c>
      <c r="AE13" s="249" t="s">
        <v>120</v>
      </c>
      <c r="AF13" s="171" t="s">
        <v>120</v>
      </c>
      <c r="AG13" s="249" t="s">
        <v>120</v>
      </c>
    </row>
    <row r="14">
      <c r="A14" s="16" t="s">
        <v>320</v>
      </c>
      <c r="B14" s="129">
        <v>1.476</v>
      </c>
      <c r="C14" s="130">
        <v>0.014</v>
      </c>
      <c r="D14" s="207">
        <v>1.474</v>
      </c>
      <c r="E14" s="208">
        <v>0.013</v>
      </c>
      <c r="F14" s="209">
        <v>1.492</v>
      </c>
      <c r="G14" s="210">
        <v>0.01</v>
      </c>
      <c r="H14" s="207">
        <v>1.472</v>
      </c>
      <c r="I14" s="208">
        <v>0.008</v>
      </c>
      <c r="J14" s="141" t="s">
        <v>218</v>
      </c>
      <c r="O14" s="172"/>
      <c r="P14" s="138"/>
      <c r="Q14" s="20"/>
      <c r="R14" s="138"/>
      <c r="S14" s="20"/>
      <c r="T14" s="138"/>
      <c r="U14" s="20"/>
      <c r="V14" s="138">
        <v>1.474</v>
      </c>
      <c r="W14" s="20">
        <v>0.02</v>
      </c>
      <c r="X14" s="138">
        <v>1.468</v>
      </c>
      <c r="Y14" s="20">
        <v>0.014</v>
      </c>
      <c r="Z14" s="138">
        <v>1.488</v>
      </c>
      <c r="AA14" s="20">
        <v>0.013</v>
      </c>
      <c r="AB14" s="139">
        <v>1.476</v>
      </c>
      <c r="AC14" s="245">
        <v>0.0163</v>
      </c>
      <c r="AD14" s="139">
        <v>1.477</v>
      </c>
      <c r="AE14" s="245">
        <v>0.0139</v>
      </c>
      <c r="AF14" s="139">
        <v>1.48</v>
      </c>
      <c r="AG14" s="245">
        <v>0.0115</v>
      </c>
    </row>
    <row r="15">
      <c r="A15" s="220" t="s">
        <v>219</v>
      </c>
      <c r="B15" s="145">
        <v>1.425</v>
      </c>
      <c r="C15" s="146">
        <v>0.014</v>
      </c>
      <c r="D15" s="221">
        <v>1.425</v>
      </c>
      <c r="E15" s="189">
        <v>0.015</v>
      </c>
      <c r="F15" s="191">
        <v>1.426</v>
      </c>
      <c r="G15" s="222">
        <v>0.011</v>
      </c>
      <c r="H15" s="221">
        <v>1.426</v>
      </c>
      <c r="I15" s="222">
        <v>0.011</v>
      </c>
      <c r="J15" s="223" t="s">
        <v>301</v>
      </c>
      <c r="K15" s="125"/>
      <c r="L15" s="125"/>
      <c r="M15" s="125"/>
      <c r="N15" s="125"/>
      <c r="O15" s="125"/>
      <c r="P15" s="152">
        <v>1.421</v>
      </c>
      <c r="Q15" s="153">
        <v>0.011</v>
      </c>
      <c r="R15" s="152">
        <v>1.421</v>
      </c>
      <c r="S15" s="153">
        <v>0.011</v>
      </c>
      <c r="T15" s="152">
        <v>1.421</v>
      </c>
      <c r="U15" s="153">
        <v>0.011</v>
      </c>
      <c r="V15" s="154">
        <v>1.42</v>
      </c>
      <c r="W15" s="34">
        <v>0.021</v>
      </c>
      <c r="X15" s="154">
        <v>1.418</v>
      </c>
      <c r="Y15" s="34">
        <v>0.025</v>
      </c>
      <c r="Z15" s="154">
        <v>1.423</v>
      </c>
      <c r="AA15" s="34">
        <v>0.011</v>
      </c>
      <c r="AB15" s="198">
        <v>1.45</v>
      </c>
      <c r="AC15" s="250">
        <v>0.0166</v>
      </c>
      <c r="AD15" s="198"/>
      <c r="AE15" s="199"/>
      <c r="AF15" s="198"/>
      <c r="AG15" s="199"/>
    </row>
    <row r="18">
      <c r="A18" s="6" t="s">
        <v>32</v>
      </c>
      <c r="B18" s="3" t="s">
        <v>136</v>
      </c>
      <c r="C18" s="7"/>
      <c r="D18" s="127" t="s">
        <v>188</v>
      </c>
      <c r="E18" s="75"/>
      <c r="F18" s="127" t="s">
        <v>189</v>
      </c>
      <c r="G18" s="75"/>
      <c r="H18" s="127" t="s">
        <v>190</v>
      </c>
      <c r="I18" s="75"/>
      <c r="J18" s="3" t="s">
        <v>191</v>
      </c>
      <c r="K18" s="7"/>
      <c r="L18" s="3" t="s">
        <v>192</v>
      </c>
      <c r="M18" s="7"/>
      <c r="N18" s="3" t="s">
        <v>295</v>
      </c>
      <c r="O18" s="7"/>
      <c r="P18" s="3" t="s">
        <v>194</v>
      </c>
      <c r="Q18" s="7"/>
      <c r="R18" s="3" t="s">
        <v>195</v>
      </c>
      <c r="S18" s="7"/>
      <c r="T18" s="3" t="s">
        <v>196</v>
      </c>
      <c r="U18" s="7"/>
      <c r="V18" s="9" t="s">
        <v>99</v>
      </c>
      <c r="W18" s="7" t="s">
        <v>296</v>
      </c>
      <c r="X18" s="3" t="s">
        <v>198</v>
      </c>
      <c r="Y18" s="7" t="s">
        <v>201</v>
      </c>
      <c r="Z18" s="3" t="s">
        <v>200</v>
      </c>
      <c r="AA18" s="7" t="s">
        <v>297</v>
      </c>
      <c r="AB18" s="9" t="s">
        <v>332</v>
      </c>
      <c r="AC18" s="11"/>
      <c r="AD18" s="9" t="s">
        <v>333</v>
      </c>
      <c r="AE18" s="11"/>
      <c r="AF18" s="9" t="s">
        <v>334</v>
      </c>
      <c r="AG18" s="11"/>
    </row>
    <row r="19">
      <c r="A19" s="12"/>
      <c r="B19" s="13" t="s">
        <v>34</v>
      </c>
      <c r="C19" s="14" t="s">
        <v>4</v>
      </c>
      <c r="D19" s="13" t="s">
        <v>18</v>
      </c>
      <c r="E19" s="14" t="s">
        <v>4</v>
      </c>
      <c r="F19" s="13" t="s">
        <v>18</v>
      </c>
      <c r="G19" s="14" t="s">
        <v>4</v>
      </c>
      <c r="H19" s="13" t="s">
        <v>18</v>
      </c>
      <c r="I19" s="14" t="s">
        <v>4</v>
      </c>
      <c r="J19" s="13" t="s">
        <v>34</v>
      </c>
      <c r="K19" s="14" t="s">
        <v>4</v>
      </c>
      <c r="L19" s="13" t="s">
        <v>34</v>
      </c>
      <c r="M19" s="14" t="s">
        <v>4</v>
      </c>
      <c r="N19" s="13" t="s">
        <v>34</v>
      </c>
      <c r="O19" s="14" t="s">
        <v>4</v>
      </c>
      <c r="P19" s="13" t="s">
        <v>34</v>
      </c>
      <c r="Q19" s="14" t="s">
        <v>4</v>
      </c>
      <c r="R19" s="13" t="s">
        <v>34</v>
      </c>
      <c r="S19" s="14" t="s">
        <v>4</v>
      </c>
      <c r="T19" s="13" t="s">
        <v>34</v>
      </c>
      <c r="U19" s="14" t="s">
        <v>4</v>
      </c>
      <c r="V19" s="13" t="s">
        <v>34</v>
      </c>
      <c r="W19" s="14" t="s">
        <v>4</v>
      </c>
      <c r="X19" s="13" t="s">
        <v>34</v>
      </c>
      <c r="Y19" s="14" t="s">
        <v>4</v>
      </c>
      <c r="Z19" s="13" t="s">
        <v>34</v>
      </c>
      <c r="AA19" s="14" t="s">
        <v>4</v>
      </c>
      <c r="AB19" s="13" t="s">
        <v>34</v>
      </c>
      <c r="AC19" s="14" t="s">
        <v>4</v>
      </c>
      <c r="AD19" s="13" t="s">
        <v>34</v>
      </c>
      <c r="AE19" s="14" t="s">
        <v>4</v>
      </c>
      <c r="AF19" s="13" t="s">
        <v>34</v>
      </c>
      <c r="AG19" s="14" t="s">
        <v>4</v>
      </c>
    </row>
    <row r="20">
      <c r="A20" s="88" t="s">
        <v>225</v>
      </c>
      <c r="B20" s="156">
        <v>102.6</v>
      </c>
      <c r="C20" s="157">
        <v>1.1</v>
      </c>
      <c r="D20" s="158">
        <v>102.4</v>
      </c>
      <c r="E20" s="208">
        <v>0.9</v>
      </c>
      <c r="F20" s="159">
        <v>103.0</v>
      </c>
      <c r="G20" s="210">
        <v>1.1</v>
      </c>
      <c r="H20" s="158">
        <v>103.9</v>
      </c>
      <c r="I20" s="208">
        <v>1.5</v>
      </c>
      <c r="J20" s="161" t="s">
        <v>302</v>
      </c>
      <c r="K20" s="128"/>
      <c r="L20" s="161" t="s">
        <v>303</v>
      </c>
      <c r="M20" s="75"/>
      <c r="N20" s="162" t="s">
        <v>304</v>
      </c>
      <c r="O20" s="75"/>
      <c r="P20" s="163"/>
      <c r="Q20" s="164"/>
      <c r="R20" s="163"/>
      <c r="S20" s="164"/>
      <c r="T20" s="163"/>
      <c r="U20" s="164"/>
      <c r="V20" s="163">
        <v>102.7</v>
      </c>
      <c r="W20" s="164">
        <v>1.4</v>
      </c>
      <c r="X20" s="163">
        <v>102.5</v>
      </c>
      <c r="Y20" s="164">
        <v>1.2</v>
      </c>
      <c r="Z20" s="163">
        <v>102.4</v>
      </c>
      <c r="AA20" s="164">
        <v>0.8</v>
      </c>
      <c r="AB20" s="167">
        <v>102.834</v>
      </c>
      <c r="AC20" s="251">
        <v>1.5</v>
      </c>
      <c r="AD20" s="165"/>
      <c r="AE20" s="166"/>
      <c r="AF20" s="165"/>
      <c r="AG20" s="166"/>
    </row>
    <row r="21">
      <c r="A21" s="88" t="s">
        <v>229</v>
      </c>
      <c r="B21" s="169">
        <v>102.9</v>
      </c>
      <c r="C21" s="170">
        <v>1.0</v>
      </c>
      <c r="D21" s="158">
        <v>102.9</v>
      </c>
      <c r="E21" s="208">
        <v>0.9</v>
      </c>
      <c r="F21" s="159">
        <v>102.2</v>
      </c>
      <c r="G21" s="210">
        <v>0.8</v>
      </c>
      <c r="H21" s="158">
        <v>103.5</v>
      </c>
      <c r="I21" s="208">
        <v>1.3</v>
      </c>
      <c r="J21" s="171" t="s">
        <v>305</v>
      </c>
      <c r="L21" s="171" t="s">
        <v>306</v>
      </c>
      <c r="M21" s="172"/>
      <c r="N21" s="88" t="s">
        <v>307</v>
      </c>
      <c r="O21" s="172"/>
      <c r="P21" s="173"/>
      <c r="Q21" s="174"/>
      <c r="R21" s="173"/>
      <c r="S21" s="174"/>
      <c r="T21" s="173"/>
      <c r="U21" s="174"/>
      <c r="V21" s="173">
        <v>103.2</v>
      </c>
      <c r="W21" s="174">
        <v>1.0</v>
      </c>
      <c r="X21" s="173">
        <v>103.1</v>
      </c>
      <c r="Y21" s="174">
        <v>0.9</v>
      </c>
      <c r="Z21" s="173">
        <v>102.2</v>
      </c>
      <c r="AA21" s="174">
        <v>0.7</v>
      </c>
      <c r="AB21" s="139">
        <v>102.8</v>
      </c>
      <c r="AC21" s="252">
        <v>1.5</v>
      </c>
      <c r="AD21" s="175"/>
      <c r="AE21" s="176"/>
      <c r="AF21" s="175"/>
      <c r="AG21" s="176"/>
    </row>
    <row r="22">
      <c r="A22" s="88" t="s">
        <v>233</v>
      </c>
      <c r="B22" s="169">
        <v>105.8</v>
      </c>
      <c r="C22" s="170">
        <v>0.9</v>
      </c>
      <c r="D22" s="158">
        <v>105.9</v>
      </c>
      <c r="E22" s="208">
        <v>0.8</v>
      </c>
      <c r="F22" s="159">
        <v>104.8</v>
      </c>
      <c r="G22" s="210">
        <v>0.8</v>
      </c>
      <c r="H22" s="158">
        <v>106.1</v>
      </c>
      <c r="I22" s="208">
        <v>1.5</v>
      </c>
      <c r="J22" s="171" t="s">
        <v>308</v>
      </c>
      <c r="L22" s="171" t="s">
        <v>309</v>
      </c>
      <c r="M22" s="172"/>
      <c r="N22" s="88" t="s">
        <v>310</v>
      </c>
      <c r="O22" s="172"/>
      <c r="P22" s="173"/>
      <c r="Q22" s="174"/>
      <c r="R22" s="173"/>
      <c r="S22" s="174"/>
      <c r="T22" s="173"/>
      <c r="U22" s="174"/>
      <c r="V22" s="173">
        <v>105.6</v>
      </c>
      <c r="W22" s="174">
        <v>1.0</v>
      </c>
      <c r="X22" s="173">
        <v>106.0</v>
      </c>
      <c r="Y22" s="174">
        <v>0.6</v>
      </c>
      <c r="Z22" s="173">
        <v>104.5</v>
      </c>
      <c r="AA22" s="174">
        <v>0.4</v>
      </c>
      <c r="AB22" s="139">
        <v>105.77</v>
      </c>
      <c r="AC22" s="252">
        <v>1.5</v>
      </c>
      <c r="AD22" s="175"/>
      <c r="AE22" s="176"/>
      <c r="AF22" s="175"/>
      <c r="AG22" s="176"/>
    </row>
    <row r="23">
      <c r="A23" s="88" t="s">
        <v>237</v>
      </c>
      <c r="B23" s="169">
        <v>110.0</v>
      </c>
      <c r="C23" s="170">
        <v>0.7</v>
      </c>
      <c r="D23" s="158">
        <v>110.0</v>
      </c>
      <c r="E23" s="208">
        <v>0.6</v>
      </c>
      <c r="F23" s="159">
        <v>110.1</v>
      </c>
      <c r="G23" s="210">
        <v>0.7</v>
      </c>
      <c r="H23" s="158">
        <v>109.1</v>
      </c>
      <c r="I23" s="208">
        <v>0.9</v>
      </c>
      <c r="J23" s="171" t="s">
        <v>311</v>
      </c>
      <c r="L23" s="171" t="s">
        <v>312</v>
      </c>
      <c r="M23" s="172"/>
      <c r="N23" s="88" t="s">
        <v>313</v>
      </c>
      <c r="O23" s="172"/>
      <c r="P23" s="173"/>
      <c r="Q23" s="174"/>
      <c r="R23" s="173"/>
      <c r="S23" s="174"/>
      <c r="T23" s="173"/>
      <c r="U23" s="174"/>
      <c r="V23" s="173">
        <v>109.7</v>
      </c>
      <c r="W23" s="174">
        <v>1.4</v>
      </c>
      <c r="X23" s="173">
        <v>110.1</v>
      </c>
      <c r="Y23" s="174">
        <v>1.0</v>
      </c>
      <c r="Z23" s="173">
        <v>110.3</v>
      </c>
      <c r="AA23" s="174">
        <v>0.7</v>
      </c>
      <c r="AB23" s="139">
        <v>109.692</v>
      </c>
      <c r="AC23" s="252">
        <v>1.5</v>
      </c>
      <c r="AD23" s="175"/>
      <c r="AE23" s="176"/>
      <c r="AF23" s="175"/>
      <c r="AG23" s="176"/>
    </row>
    <row r="24">
      <c r="A24" s="88" t="s">
        <v>241</v>
      </c>
      <c r="B24" s="169">
        <v>106.3</v>
      </c>
      <c r="C24" s="170">
        <v>0.8</v>
      </c>
      <c r="D24" s="158">
        <v>106.2</v>
      </c>
      <c r="E24" s="208">
        <v>0.7</v>
      </c>
      <c r="F24" s="159">
        <v>107.1</v>
      </c>
      <c r="G24" s="210">
        <v>0.5</v>
      </c>
      <c r="H24" s="158">
        <v>106.3</v>
      </c>
      <c r="I24" s="208">
        <v>1.1</v>
      </c>
      <c r="J24" s="179" t="s">
        <v>242</v>
      </c>
      <c r="L24" s="179" t="s">
        <v>243</v>
      </c>
      <c r="M24" s="172"/>
      <c r="N24" s="178" t="s">
        <v>244</v>
      </c>
      <c r="O24" s="172"/>
      <c r="P24" s="173"/>
      <c r="Q24" s="174"/>
      <c r="R24" s="173"/>
      <c r="S24" s="174"/>
      <c r="T24" s="173"/>
      <c r="U24" s="174"/>
      <c r="V24" s="173">
        <v>106.1</v>
      </c>
      <c r="W24" s="174">
        <v>1.1</v>
      </c>
      <c r="X24" s="173">
        <v>105.9</v>
      </c>
      <c r="Y24" s="174">
        <v>0.8</v>
      </c>
      <c r="Z24" s="173">
        <v>106.8</v>
      </c>
      <c r="AA24" s="174">
        <v>0.5</v>
      </c>
      <c r="AB24" s="139">
        <v>106.308</v>
      </c>
      <c r="AC24" s="252">
        <v>1.5</v>
      </c>
      <c r="AD24" s="175"/>
      <c r="AE24" s="176"/>
      <c r="AF24" s="175"/>
      <c r="AG24" s="176"/>
    </row>
    <row r="25">
      <c r="A25" s="88" t="s">
        <v>245</v>
      </c>
      <c r="B25" s="224" t="s">
        <v>120</v>
      </c>
      <c r="C25" s="228" t="s">
        <v>120</v>
      </c>
      <c r="D25" s="253" t="s">
        <v>120</v>
      </c>
      <c r="E25" s="253" t="s">
        <v>120</v>
      </c>
      <c r="F25" s="254" t="s">
        <v>120</v>
      </c>
      <c r="G25" s="255" t="s">
        <v>120</v>
      </c>
      <c r="H25" s="253" t="s">
        <v>120</v>
      </c>
      <c r="I25" s="253" t="s">
        <v>120</v>
      </c>
      <c r="J25" s="224" t="s">
        <v>120</v>
      </c>
      <c r="K25" s="228" t="s">
        <v>120</v>
      </c>
      <c r="L25" s="224" t="s">
        <v>120</v>
      </c>
      <c r="M25" s="228" t="s">
        <v>120</v>
      </c>
      <c r="N25" s="224" t="s">
        <v>120</v>
      </c>
      <c r="O25" s="228" t="s">
        <v>120</v>
      </c>
      <c r="P25" s="224" t="s">
        <v>120</v>
      </c>
      <c r="Q25" s="228" t="s">
        <v>120</v>
      </c>
      <c r="R25" s="224" t="s">
        <v>120</v>
      </c>
      <c r="S25" s="228" t="s">
        <v>120</v>
      </c>
      <c r="T25" s="224" t="s">
        <v>120</v>
      </c>
      <c r="U25" s="228" t="s">
        <v>120</v>
      </c>
      <c r="V25" s="229" t="s">
        <v>120</v>
      </c>
      <c r="W25" s="230" t="s">
        <v>120</v>
      </c>
      <c r="X25" s="229" t="s">
        <v>120</v>
      </c>
      <c r="Y25" s="230" t="s">
        <v>120</v>
      </c>
      <c r="Z25" s="229" t="s">
        <v>120</v>
      </c>
      <c r="AA25" s="230" t="s">
        <v>120</v>
      </c>
      <c r="AB25" s="171" t="s">
        <v>120</v>
      </c>
      <c r="AC25" s="256" t="s">
        <v>120</v>
      </c>
      <c r="AD25" s="171" t="s">
        <v>120</v>
      </c>
      <c r="AE25" s="16" t="s">
        <v>120</v>
      </c>
      <c r="AF25" s="171" t="s">
        <v>120</v>
      </c>
      <c r="AG25" s="16" t="s">
        <v>120</v>
      </c>
    </row>
    <row r="26">
      <c r="A26" s="88" t="s">
        <v>252</v>
      </c>
      <c r="B26" s="224" t="s">
        <v>120</v>
      </c>
      <c r="C26" s="228" t="s">
        <v>120</v>
      </c>
      <c r="D26" s="253" t="s">
        <v>120</v>
      </c>
      <c r="E26" s="253" t="s">
        <v>120</v>
      </c>
      <c r="F26" s="254" t="s">
        <v>120</v>
      </c>
      <c r="G26" s="255" t="s">
        <v>120</v>
      </c>
      <c r="H26" s="253" t="s">
        <v>120</v>
      </c>
      <c r="I26" s="253" t="s">
        <v>120</v>
      </c>
      <c r="J26" s="224" t="s">
        <v>120</v>
      </c>
      <c r="K26" s="228" t="s">
        <v>120</v>
      </c>
      <c r="L26" s="224" t="s">
        <v>120</v>
      </c>
      <c r="M26" s="228" t="s">
        <v>120</v>
      </c>
      <c r="N26" s="224" t="s">
        <v>120</v>
      </c>
      <c r="O26" s="228" t="s">
        <v>120</v>
      </c>
      <c r="P26" s="224" t="s">
        <v>120</v>
      </c>
      <c r="Q26" s="228" t="s">
        <v>120</v>
      </c>
      <c r="R26" s="224" t="s">
        <v>120</v>
      </c>
      <c r="S26" s="228" t="s">
        <v>120</v>
      </c>
      <c r="T26" s="224" t="s">
        <v>120</v>
      </c>
      <c r="U26" s="228" t="s">
        <v>120</v>
      </c>
      <c r="V26" s="229" t="s">
        <v>120</v>
      </c>
      <c r="W26" s="230" t="s">
        <v>120</v>
      </c>
      <c r="X26" s="229" t="s">
        <v>120</v>
      </c>
      <c r="Y26" s="230" t="s">
        <v>120</v>
      </c>
      <c r="Z26" s="229" t="s">
        <v>120</v>
      </c>
      <c r="AA26" s="230" t="s">
        <v>120</v>
      </c>
      <c r="AB26" s="171" t="s">
        <v>120</v>
      </c>
      <c r="AC26" s="256" t="s">
        <v>120</v>
      </c>
      <c r="AD26" s="171" t="s">
        <v>120</v>
      </c>
      <c r="AE26" s="16" t="s">
        <v>120</v>
      </c>
      <c r="AF26" s="171" t="s">
        <v>120</v>
      </c>
      <c r="AG26" s="16" t="s">
        <v>120</v>
      </c>
    </row>
    <row r="27">
      <c r="A27" s="88" t="s">
        <v>259</v>
      </c>
      <c r="B27" s="169">
        <v>110.1</v>
      </c>
      <c r="C27" s="170">
        <v>2.6</v>
      </c>
      <c r="D27" s="158">
        <v>109.5</v>
      </c>
      <c r="E27" s="158">
        <v>2.3</v>
      </c>
      <c r="F27" s="159">
        <v>112.6</v>
      </c>
      <c r="G27" s="160">
        <v>2.7</v>
      </c>
      <c r="H27" s="158">
        <v>111.6</v>
      </c>
      <c r="I27" s="158">
        <v>2.6</v>
      </c>
      <c r="J27" s="139" t="s">
        <v>260</v>
      </c>
      <c r="K27" s="140" t="s">
        <v>261</v>
      </c>
      <c r="L27" s="139" t="s">
        <v>262</v>
      </c>
      <c r="M27" s="177" t="s">
        <v>263</v>
      </c>
      <c r="N27" s="140" t="s">
        <v>264</v>
      </c>
      <c r="O27" s="177" t="s">
        <v>265</v>
      </c>
      <c r="P27" s="139" t="s">
        <v>266</v>
      </c>
      <c r="Q27" s="140" t="s">
        <v>267</v>
      </c>
      <c r="R27" s="139" t="s">
        <v>268</v>
      </c>
      <c r="S27" s="177" t="s">
        <v>269</v>
      </c>
      <c r="T27" s="140" t="s">
        <v>270</v>
      </c>
      <c r="U27" s="177" t="s">
        <v>271</v>
      </c>
      <c r="V27" s="173">
        <v>110.6</v>
      </c>
      <c r="W27" s="174">
        <v>2.7</v>
      </c>
      <c r="X27" s="173">
        <v>109.4</v>
      </c>
      <c r="Y27" s="174">
        <v>2.5</v>
      </c>
      <c r="Z27" s="173">
        <v>112.6</v>
      </c>
      <c r="AA27" s="174">
        <v>3.3</v>
      </c>
      <c r="AB27" s="139">
        <v>110.636</v>
      </c>
      <c r="AC27" s="252">
        <v>2.59</v>
      </c>
      <c r="AD27" s="175"/>
      <c r="AE27" s="176"/>
      <c r="AF27" s="175"/>
      <c r="AG27" s="176"/>
    </row>
    <row r="28">
      <c r="A28" s="88" t="s">
        <v>272</v>
      </c>
      <c r="B28" s="169">
        <v>110.2</v>
      </c>
      <c r="C28" s="170">
        <v>2.1</v>
      </c>
      <c r="D28" s="158">
        <v>109.8</v>
      </c>
      <c r="E28" s="158">
        <v>2.0</v>
      </c>
      <c r="F28" s="159">
        <v>112.1</v>
      </c>
      <c r="G28" s="160">
        <v>2.0</v>
      </c>
      <c r="H28" s="158">
        <v>111.5</v>
      </c>
      <c r="I28" s="158">
        <v>1.4</v>
      </c>
      <c r="J28" s="143" t="s">
        <v>273</v>
      </c>
      <c r="O28" s="172"/>
      <c r="P28" s="143" t="s">
        <v>274</v>
      </c>
      <c r="U28" s="172"/>
      <c r="V28" s="173">
        <v>110.3</v>
      </c>
      <c r="W28" s="174">
        <v>2.2</v>
      </c>
      <c r="X28" s="173">
        <v>109.7</v>
      </c>
      <c r="Y28" s="174">
        <v>2.5</v>
      </c>
      <c r="Z28" s="173">
        <v>112.3</v>
      </c>
      <c r="AA28" s="174">
        <v>2.0</v>
      </c>
      <c r="AB28" s="139">
        <v>110.527</v>
      </c>
      <c r="AC28" s="252">
        <v>2.37</v>
      </c>
      <c r="AD28" s="175"/>
      <c r="AE28" s="176"/>
      <c r="AF28" s="175"/>
      <c r="AG28" s="176"/>
    </row>
    <row r="29">
      <c r="A29" s="88" t="s">
        <v>275</v>
      </c>
      <c r="B29" s="169">
        <v>115.0</v>
      </c>
      <c r="C29" s="170">
        <v>1.4</v>
      </c>
      <c r="D29" s="158">
        <v>114.7</v>
      </c>
      <c r="E29" s="158">
        <v>1.4</v>
      </c>
      <c r="F29" s="159">
        <v>116.1</v>
      </c>
      <c r="G29" s="160">
        <v>1.1</v>
      </c>
      <c r="H29" s="158">
        <v>115.1</v>
      </c>
      <c r="I29" s="158">
        <v>1.2</v>
      </c>
      <c r="J29" s="143" t="s">
        <v>276</v>
      </c>
      <c r="O29" s="172"/>
      <c r="P29" s="173"/>
      <c r="Q29" s="174"/>
      <c r="R29" s="173"/>
      <c r="S29" s="174"/>
      <c r="T29" s="173"/>
      <c r="U29" s="174"/>
      <c r="V29" s="173">
        <v>114.7</v>
      </c>
      <c r="W29" s="174">
        <v>1.5</v>
      </c>
      <c r="X29" s="173">
        <v>114.1</v>
      </c>
      <c r="Y29" s="174">
        <v>1.8</v>
      </c>
      <c r="Z29" s="173">
        <v>115.7</v>
      </c>
      <c r="AA29" s="174">
        <v>1.2</v>
      </c>
      <c r="AB29" s="139">
        <v>114.866</v>
      </c>
      <c r="AC29" s="252">
        <v>1.63</v>
      </c>
      <c r="AD29" s="175"/>
      <c r="AE29" s="176"/>
      <c r="AF29" s="175"/>
      <c r="AG29" s="176"/>
    </row>
    <row r="30">
      <c r="A30" s="88" t="s">
        <v>277</v>
      </c>
      <c r="B30" s="169">
        <v>109.6</v>
      </c>
      <c r="C30" s="170">
        <v>1.1</v>
      </c>
      <c r="D30" s="158">
        <v>109.7</v>
      </c>
      <c r="E30" s="158">
        <v>1.1</v>
      </c>
      <c r="F30" s="159">
        <v>109.5</v>
      </c>
      <c r="G30" s="160">
        <v>0.7</v>
      </c>
      <c r="H30" s="158">
        <v>108.7</v>
      </c>
      <c r="I30" s="158">
        <v>1.0</v>
      </c>
      <c r="J30" s="143" t="s">
        <v>278</v>
      </c>
      <c r="O30" s="172"/>
      <c r="P30" s="173"/>
      <c r="Q30" s="174"/>
      <c r="R30" s="173"/>
      <c r="S30" s="174"/>
      <c r="T30" s="173"/>
      <c r="U30" s="174"/>
      <c r="V30" s="173">
        <v>109.4</v>
      </c>
      <c r="W30" s="174">
        <v>1.6</v>
      </c>
      <c r="X30" s="173">
        <v>109.3</v>
      </c>
      <c r="Y30" s="174">
        <v>1.9</v>
      </c>
      <c r="Z30" s="173">
        <v>109.8</v>
      </c>
      <c r="AA30" s="174">
        <v>1.1</v>
      </c>
      <c r="AB30" s="139">
        <v>109.615</v>
      </c>
      <c r="AC30" s="252">
        <v>1.5</v>
      </c>
      <c r="AD30" s="175"/>
      <c r="AE30" s="176"/>
      <c r="AF30" s="175"/>
      <c r="AG30" s="176"/>
    </row>
    <row r="31">
      <c r="A31" s="88" t="s">
        <v>324</v>
      </c>
      <c r="B31" s="169">
        <v>107.9</v>
      </c>
      <c r="C31" s="170">
        <v>0.7</v>
      </c>
      <c r="D31" s="158">
        <v>107.8</v>
      </c>
      <c r="E31" s="158">
        <v>0.6</v>
      </c>
      <c r="F31" s="159">
        <v>108.1</v>
      </c>
      <c r="G31" s="160">
        <v>0.8</v>
      </c>
      <c r="H31" s="158">
        <v>107.7</v>
      </c>
      <c r="I31" s="158">
        <v>0.8</v>
      </c>
      <c r="J31" s="135" t="s">
        <v>336</v>
      </c>
      <c r="O31" s="172"/>
      <c r="P31" s="173"/>
      <c r="Q31" s="174"/>
      <c r="R31" s="173"/>
      <c r="S31" s="174"/>
      <c r="T31" s="173"/>
      <c r="U31" s="174"/>
      <c r="V31" s="173">
        <v>107.8</v>
      </c>
      <c r="W31" s="174">
        <v>0.8</v>
      </c>
      <c r="X31" s="173">
        <v>108.0</v>
      </c>
      <c r="Y31" s="174">
        <v>0.7</v>
      </c>
      <c r="Z31" s="173">
        <v>108.3</v>
      </c>
      <c r="AA31" s="174">
        <v>0.3</v>
      </c>
      <c r="AB31" s="139">
        <v>107.584</v>
      </c>
      <c r="AC31" s="252">
        <v>1.5</v>
      </c>
      <c r="AD31" s="175"/>
      <c r="AE31" s="176"/>
      <c r="AF31" s="175"/>
      <c r="AG31" s="176"/>
    </row>
    <row r="32">
      <c r="A32" s="88" t="s">
        <v>326</v>
      </c>
      <c r="B32" s="169">
        <v>113.9</v>
      </c>
      <c r="C32" s="170">
        <v>1.1</v>
      </c>
      <c r="D32" s="158">
        <v>114.0</v>
      </c>
      <c r="E32" s="158">
        <v>0.9</v>
      </c>
      <c r="F32" s="159">
        <v>113.0</v>
      </c>
      <c r="G32" s="160">
        <v>1.3</v>
      </c>
      <c r="H32" s="158">
        <v>114.5</v>
      </c>
      <c r="I32" s="158">
        <v>1.7</v>
      </c>
      <c r="J32" s="135" t="s">
        <v>337</v>
      </c>
      <c r="O32" s="172"/>
      <c r="P32" s="173"/>
      <c r="Q32" s="174"/>
      <c r="R32" s="173"/>
      <c r="S32" s="174"/>
      <c r="T32" s="173"/>
      <c r="U32" s="174"/>
      <c r="V32" s="173">
        <v>114.2</v>
      </c>
      <c r="W32" s="174">
        <v>1.6</v>
      </c>
      <c r="X32" s="173">
        <v>114.3</v>
      </c>
      <c r="Y32" s="174">
        <v>1.4</v>
      </c>
      <c r="Z32" s="173">
        <v>112.6</v>
      </c>
      <c r="AA32" s="174">
        <v>1.9</v>
      </c>
      <c r="AB32" s="139">
        <v>114.268</v>
      </c>
      <c r="AC32" s="252">
        <v>1.5</v>
      </c>
      <c r="AD32" s="175"/>
      <c r="AE32" s="176"/>
      <c r="AF32" s="175"/>
      <c r="AG32" s="176"/>
    </row>
    <row r="33">
      <c r="A33" s="88" t="s">
        <v>283</v>
      </c>
      <c r="B33" s="169">
        <v>110.2</v>
      </c>
      <c r="C33" s="170">
        <v>1.9</v>
      </c>
      <c r="D33" s="158">
        <v>110.1</v>
      </c>
      <c r="E33" s="158">
        <v>1.7</v>
      </c>
      <c r="F33" s="159">
        <v>111.1</v>
      </c>
      <c r="G33" s="160">
        <v>2.5</v>
      </c>
      <c r="H33" s="158">
        <v>109.7</v>
      </c>
      <c r="I33" s="208">
        <v>2.3</v>
      </c>
      <c r="J33" s="181" t="s">
        <v>284</v>
      </c>
      <c r="O33" s="172"/>
      <c r="P33" s="181" t="s">
        <v>285</v>
      </c>
      <c r="U33" s="172"/>
      <c r="V33" s="173">
        <v>110.9</v>
      </c>
      <c r="W33" s="174">
        <v>2.0</v>
      </c>
      <c r="X33" s="173">
        <v>110.9</v>
      </c>
      <c r="Y33" s="174">
        <v>1.7</v>
      </c>
      <c r="Z33" s="173">
        <v>111.0</v>
      </c>
      <c r="AA33" s="174">
        <v>2.5</v>
      </c>
      <c r="AB33" s="139">
        <v>109.342</v>
      </c>
      <c r="AC33" s="252">
        <v>1.5</v>
      </c>
      <c r="AD33" s="175"/>
      <c r="AE33" s="176"/>
      <c r="AF33" s="175"/>
      <c r="AG33" s="176"/>
    </row>
    <row r="34">
      <c r="A34" s="96" t="s">
        <v>328</v>
      </c>
      <c r="B34" s="187">
        <v>118.1</v>
      </c>
      <c r="C34" s="188">
        <v>1.5</v>
      </c>
      <c r="D34" s="158">
        <v>118.3</v>
      </c>
      <c r="E34" s="158">
        <v>1.3</v>
      </c>
      <c r="F34" s="159">
        <v>116.6</v>
      </c>
      <c r="G34" s="160">
        <v>1.1</v>
      </c>
      <c r="H34" s="158">
        <v>119.0</v>
      </c>
      <c r="I34" s="208">
        <v>1.7</v>
      </c>
      <c r="J34" s="135" t="s">
        <v>329</v>
      </c>
      <c r="O34" s="172"/>
      <c r="P34" s="173"/>
      <c r="Q34" s="174"/>
      <c r="R34" s="173"/>
      <c r="S34" s="174"/>
      <c r="T34" s="173"/>
      <c r="U34" s="174"/>
      <c r="V34" s="186">
        <v>117.8</v>
      </c>
      <c r="W34" s="185">
        <v>1.4</v>
      </c>
      <c r="X34" s="186">
        <v>117.8</v>
      </c>
      <c r="Y34" s="185">
        <v>1.8</v>
      </c>
      <c r="Z34" s="186">
        <v>117.5</v>
      </c>
      <c r="AA34" s="185">
        <v>1.4</v>
      </c>
      <c r="AB34" s="139">
        <v>117.841</v>
      </c>
      <c r="AC34" s="252">
        <v>1.5</v>
      </c>
      <c r="AD34" s="139">
        <v>118.265</v>
      </c>
      <c r="AE34" s="177">
        <v>1.5</v>
      </c>
      <c r="AF34" s="139">
        <v>118.777</v>
      </c>
      <c r="AG34" s="177">
        <v>1.5</v>
      </c>
    </row>
    <row r="35">
      <c r="A35" s="96" t="s">
        <v>330</v>
      </c>
      <c r="B35" s="187">
        <v>120.5</v>
      </c>
      <c r="C35" s="188">
        <v>1.3</v>
      </c>
      <c r="D35" s="189">
        <v>120.3</v>
      </c>
      <c r="E35" s="190">
        <v>1.1</v>
      </c>
      <c r="F35" s="235">
        <v>122.0</v>
      </c>
      <c r="G35" s="192">
        <v>0.9</v>
      </c>
      <c r="H35" s="189">
        <v>119.4</v>
      </c>
      <c r="I35" s="189">
        <v>1.6</v>
      </c>
      <c r="J35" s="193" t="s">
        <v>338</v>
      </c>
      <c r="K35" s="125"/>
      <c r="L35" s="125"/>
      <c r="M35" s="125"/>
      <c r="N35" s="125"/>
      <c r="O35" s="194"/>
      <c r="P35" s="195"/>
      <c r="Q35" s="196"/>
      <c r="R35" s="195"/>
      <c r="S35" s="196"/>
      <c r="T35" s="195"/>
      <c r="U35" s="196"/>
      <c r="V35" s="197"/>
      <c r="W35" s="197"/>
      <c r="X35" s="197"/>
      <c r="Y35" s="197"/>
      <c r="Z35" s="197"/>
      <c r="AA35" s="197"/>
      <c r="AB35" s="198">
        <v>120.739</v>
      </c>
      <c r="AC35" s="257">
        <v>1.5</v>
      </c>
      <c r="AD35" s="198">
        <v>120.492</v>
      </c>
      <c r="AE35" s="199">
        <v>1.5</v>
      </c>
      <c r="AF35" s="198">
        <v>120.713</v>
      </c>
      <c r="AG35" s="199">
        <v>1.5</v>
      </c>
    </row>
    <row r="38">
      <c r="A38" s="200" t="s">
        <v>290</v>
      </c>
      <c r="B38" s="201" t="s">
        <v>291</v>
      </c>
      <c r="C38" s="75"/>
      <c r="D38" s="201" t="s">
        <v>292</v>
      </c>
      <c r="E38" s="75"/>
      <c r="F38" s="201" t="s">
        <v>293</v>
      </c>
      <c r="G38" s="75"/>
      <c r="H38" s="201" t="s">
        <v>294</v>
      </c>
      <c r="I38" s="75"/>
    </row>
    <row r="39">
      <c r="A39" s="194"/>
      <c r="B39" s="13" t="s">
        <v>34</v>
      </c>
      <c r="C39" s="14" t="s">
        <v>4</v>
      </c>
      <c r="D39" s="13" t="s">
        <v>34</v>
      </c>
      <c r="E39" s="14" t="s">
        <v>4</v>
      </c>
      <c r="F39" s="13" t="s">
        <v>34</v>
      </c>
      <c r="G39" s="14" t="s">
        <v>4</v>
      </c>
      <c r="H39" s="13" t="s">
        <v>34</v>
      </c>
      <c r="I39" s="14" t="s">
        <v>4</v>
      </c>
    </row>
    <row r="40">
      <c r="A40" s="22">
        <v>0.0</v>
      </c>
      <c r="B40" s="202">
        <v>108.061985</v>
      </c>
      <c r="C40" s="203">
        <v>1.191744017</v>
      </c>
      <c r="D40" s="202">
        <v>113.5790142</v>
      </c>
      <c r="E40" s="203">
        <v>1.380325248</v>
      </c>
      <c r="F40" s="202">
        <v>117.8983989</v>
      </c>
      <c r="G40" s="203">
        <v>1.386635076</v>
      </c>
      <c r="H40" s="202">
        <v>120.7408303</v>
      </c>
      <c r="I40" s="203">
        <v>1.284197548</v>
      </c>
    </row>
    <row r="41">
      <c r="A41" s="22">
        <v>1.0</v>
      </c>
      <c r="B41" s="202">
        <v>108.0619838</v>
      </c>
      <c r="C41" s="203">
        <v>1.191744013</v>
      </c>
      <c r="D41" s="202">
        <v>113.5792831</v>
      </c>
      <c r="E41" s="203">
        <v>1.380324613</v>
      </c>
      <c r="F41" s="202">
        <v>117.8990797</v>
      </c>
      <c r="G41" s="203">
        <v>1.386634029</v>
      </c>
      <c r="H41" s="202">
        <v>120.7405526</v>
      </c>
      <c r="I41" s="203">
        <v>1.28419578</v>
      </c>
    </row>
    <row r="42">
      <c r="A42" s="22">
        <v>2.0</v>
      </c>
      <c r="B42" s="202">
        <v>108.0619822</v>
      </c>
      <c r="C42" s="203">
        <v>1.191744006</v>
      </c>
      <c r="D42" s="202">
        <v>113.5796051</v>
      </c>
      <c r="E42" s="203">
        <v>1.380323722</v>
      </c>
      <c r="F42" s="202">
        <v>117.8998776</v>
      </c>
      <c r="G42" s="203">
        <v>1.386632581</v>
      </c>
      <c r="H42" s="202">
        <v>120.7402237</v>
      </c>
      <c r="I42" s="203">
        <v>1.284193362</v>
      </c>
    </row>
    <row r="43">
      <c r="A43" s="22">
        <v>3.0</v>
      </c>
      <c r="B43" s="202">
        <v>108.0619801</v>
      </c>
      <c r="C43" s="203">
        <v>1.191743995</v>
      </c>
      <c r="D43" s="202">
        <v>113.5799898</v>
      </c>
      <c r="E43" s="203">
        <v>1.380322474</v>
      </c>
      <c r="F43" s="202">
        <v>117.900811</v>
      </c>
      <c r="G43" s="203">
        <v>1.386630589</v>
      </c>
      <c r="H43" s="202">
        <v>120.7398348</v>
      </c>
      <c r="I43" s="203">
        <v>1.284190064</v>
      </c>
    </row>
    <row r="44">
      <c r="A44" s="22">
        <v>4.0</v>
      </c>
      <c r="B44" s="202">
        <v>108.0619772</v>
      </c>
      <c r="C44" s="203">
        <v>1.191743977</v>
      </c>
      <c r="D44" s="202">
        <v>113.5804485</v>
      </c>
      <c r="E44" s="203">
        <v>1.380320735</v>
      </c>
      <c r="F44" s="202">
        <v>117.9019008</v>
      </c>
      <c r="G44" s="203">
        <v>1.386627858</v>
      </c>
      <c r="H44" s="202">
        <v>120.7393755</v>
      </c>
      <c r="I44" s="203">
        <v>1.284185586</v>
      </c>
    </row>
    <row r="45">
      <c r="A45" s="22">
        <v>5.0</v>
      </c>
      <c r="B45" s="202">
        <v>108.0619734</v>
      </c>
      <c r="C45" s="203">
        <v>1.191743947</v>
      </c>
      <c r="D45" s="202">
        <v>113.5809944</v>
      </c>
      <c r="E45" s="203">
        <v>1.380318323</v>
      </c>
      <c r="F45" s="202">
        <v>117.9031707</v>
      </c>
      <c r="G45" s="203">
        <v>1.38662413</v>
      </c>
      <c r="H45" s="202">
        <v>120.7388341</v>
      </c>
      <c r="I45" s="203">
        <v>1.28417953</v>
      </c>
    </row>
    <row r="46">
      <c r="A46" s="22">
        <v>6.0</v>
      </c>
      <c r="B46" s="202">
        <v>108.0619682</v>
      </c>
      <c r="C46" s="203">
        <v>1.191743897</v>
      </c>
      <c r="D46" s="202">
        <v>113.5816424</v>
      </c>
      <c r="E46" s="203">
        <v>1.380314991</v>
      </c>
      <c r="F46" s="202">
        <v>117.9046473</v>
      </c>
      <c r="G46" s="203">
        <v>1.38661906</v>
      </c>
      <c r="H46" s="202">
        <v>120.7381971</v>
      </c>
      <c r="I46" s="203">
        <v>1.284171372</v>
      </c>
    </row>
    <row r="47">
      <c r="A47" s="22">
        <v>7.0</v>
      </c>
      <c r="B47" s="202">
        <v>108.0619614</v>
      </c>
      <c r="C47" s="203">
        <v>1.191743815</v>
      </c>
      <c r="D47" s="202">
        <v>113.5824102</v>
      </c>
      <c r="E47" s="203">
        <v>1.380310407</v>
      </c>
      <c r="F47" s="202">
        <v>117.9063604</v>
      </c>
      <c r="G47" s="203">
        <v>1.386612197</v>
      </c>
      <c r="H47" s="202">
        <v>120.7374488</v>
      </c>
      <c r="I47" s="203">
        <v>1.284160432</v>
      </c>
    </row>
    <row r="48">
      <c r="A48" s="22">
        <v>8.0</v>
      </c>
      <c r="B48" s="202">
        <v>108.0619522</v>
      </c>
      <c r="C48" s="203">
        <v>1.191743684</v>
      </c>
      <c r="D48" s="202">
        <v>113.583318</v>
      </c>
      <c r="E48" s="203">
        <v>1.380304133</v>
      </c>
      <c r="F48" s="202">
        <v>117.9083435</v>
      </c>
      <c r="G48" s="203">
        <v>1.386602947</v>
      </c>
      <c r="H48" s="202">
        <v>120.7365714</v>
      </c>
      <c r="I48" s="203">
        <v>1.284145821</v>
      </c>
    </row>
    <row r="49">
      <c r="A49" s="22">
        <v>9.0</v>
      </c>
      <c r="B49" s="202">
        <v>108.0619401</v>
      </c>
      <c r="C49" s="203">
        <v>1.191743472</v>
      </c>
      <c r="D49" s="202">
        <v>113.584389</v>
      </c>
      <c r="E49" s="203">
        <v>1.380295584</v>
      </c>
      <c r="F49" s="202">
        <v>117.9106339</v>
      </c>
      <c r="G49" s="203">
        <v>1.386590535</v>
      </c>
      <c r="H49" s="202">
        <v>120.7355446</v>
      </c>
      <c r="I49" s="203">
        <v>1.284126396</v>
      </c>
    </row>
    <row r="50">
      <c r="A50" s="22">
        <v>10.0</v>
      </c>
      <c r="B50" s="202">
        <v>108.0619242</v>
      </c>
      <c r="C50" s="203">
        <v>1.191743133</v>
      </c>
      <c r="D50" s="202">
        <v>113.5856496</v>
      </c>
      <c r="E50" s="203">
        <v>1.380283992</v>
      </c>
      <c r="F50" s="202">
        <v>117.913273</v>
      </c>
      <c r="G50" s="203">
        <v>1.386573956</v>
      </c>
      <c r="H50" s="202">
        <v>120.7343454</v>
      </c>
      <c r="I50" s="203">
        <v>1.284100688</v>
      </c>
    </row>
    <row r="51">
      <c r="A51" s="22">
        <v>11.0</v>
      </c>
      <c r="B51" s="202">
        <v>108.0619033</v>
      </c>
      <c r="C51" s="203">
        <v>1.191742597</v>
      </c>
      <c r="D51" s="202">
        <v>113.58713</v>
      </c>
      <c r="E51" s="203">
        <v>1.380268351</v>
      </c>
      <c r="F51" s="202">
        <v>117.9163064</v>
      </c>
      <c r="G51" s="203">
        <v>1.386551917</v>
      </c>
      <c r="H51" s="202">
        <v>120.7329475</v>
      </c>
      <c r="I51" s="203">
        <v>1.284066821</v>
      </c>
    </row>
    <row r="52">
      <c r="A52" s="22">
        <v>12.0</v>
      </c>
      <c r="B52" s="202">
        <v>108.0618759</v>
      </c>
      <c r="C52" s="203">
        <v>1.191741753</v>
      </c>
      <c r="D52" s="202">
        <v>113.5888648</v>
      </c>
      <c r="E52" s="203">
        <v>1.380247353</v>
      </c>
      <c r="F52" s="202">
        <v>117.9197845</v>
      </c>
      <c r="G52" s="203">
        <v>1.386522759</v>
      </c>
      <c r="H52" s="202">
        <v>120.7313216</v>
      </c>
      <c r="I52" s="203">
        <v>1.284022416</v>
      </c>
    </row>
    <row r="53">
      <c r="A53" s="22">
        <v>13.0</v>
      </c>
      <c r="B53" s="202">
        <v>108.0618402</v>
      </c>
      <c r="C53" s="203">
        <v>1.191740436</v>
      </c>
      <c r="D53" s="202">
        <v>113.5908926</v>
      </c>
      <c r="E53" s="203">
        <v>1.380219305</v>
      </c>
      <c r="F53" s="202">
        <v>117.9237625</v>
      </c>
      <c r="G53" s="203">
        <v>1.386484369</v>
      </c>
      <c r="H53" s="202">
        <v>120.7294342</v>
      </c>
      <c r="I53" s="203">
        <v>1.283964474</v>
      </c>
    </row>
    <row r="54">
      <c r="A54" s="22">
        <v>14.0</v>
      </c>
      <c r="B54" s="202">
        <v>108.061794</v>
      </c>
      <c r="C54" s="203">
        <v>1.191738399</v>
      </c>
      <c r="D54" s="202">
        <v>113.5932574</v>
      </c>
      <c r="E54" s="203">
        <v>1.380182038</v>
      </c>
      <c r="F54" s="202">
        <v>117.9283006</v>
      </c>
      <c r="G54" s="203">
        <v>1.386434079</v>
      </c>
      <c r="H54" s="202">
        <v>120.7272482</v>
      </c>
      <c r="I54" s="203">
        <v>1.283889239</v>
      </c>
    </row>
    <row r="55">
      <c r="A55" s="22">
        <v>15.0</v>
      </c>
      <c r="B55" s="202">
        <v>108.0617343</v>
      </c>
      <c r="C55" s="203">
        <v>1.19173527</v>
      </c>
      <c r="D55" s="202">
        <v>113.5960083</v>
      </c>
      <c r="E55" s="203">
        <v>1.380132783</v>
      </c>
      <c r="F55" s="202">
        <v>117.9334639</v>
      </c>
      <c r="G55" s="203">
        <v>1.386368532</v>
      </c>
      <c r="H55" s="202">
        <v>120.7247219</v>
      </c>
      <c r="I55" s="203">
        <v>1.283792036</v>
      </c>
    </row>
    <row r="56">
      <c r="A56" s="22">
        <v>16.0</v>
      </c>
      <c r="B56" s="202">
        <v>108.0616577</v>
      </c>
      <c r="C56" s="203">
        <v>1.191730508</v>
      </c>
      <c r="D56" s="202">
        <v>113.5992004</v>
      </c>
      <c r="E56" s="203">
        <v>1.380068036</v>
      </c>
      <c r="F56" s="202">
        <v>117.9393231</v>
      </c>
      <c r="G56" s="203">
        <v>1.38628354</v>
      </c>
      <c r="H56" s="202">
        <v>120.7218089</v>
      </c>
      <c r="I56" s="203">
        <v>1.283667092</v>
      </c>
    </row>
    <row r="57">
      <c r="A57" s="22">
        <v>17.0</v>
      </c>
      <c r="B57" s="202">
        <v>108.0615596</v>
      </c>
      <c r="C57" s="203">
        <v>1.19172332</v>
      </c>
      <c r="D57" s="202">
        <v>113.6028949</v>
      </c>
      <c r="E57" s="203">
        <v>1.379983394</v>
      </c>
      <c r="F57" s="202">
        <v>117.9459539</v>
      </c>
      <c r="G57" s="203">
        <v>1.386173916</v>
      </c>
      <c r="H57" s="202">
        <v>120.7184577</v>
      </c>
      <c r="I57" s="203">
        <v>1.283507318</v>
      </c>
    </row>
    <row r="58">
      <c r="A58" s="22">
        <v>18.0</v>
      </c>
      <c r="B58" s="202">
        <v>108.0614347</v>
      </c>
      <c r="C58" s="203">
        <v>1.191712563</v>
      </c>
      <c r="D58" s="202">
        <v>113.6071598</v>
      </c>
      <c r="E58" s="203">
        <v>1.379873361</v>
      </c>
      <c r="F58" s="202">
        <v>117.9534373</v>
      </c>
      <c r="G58" s="203">
        <v>1.386033274</v>
      </c>
      <c r="H58" s="202">
        <v>120.7146116</v>
      </c>
      <c r="I58" s="203">
        <v>1.283304082</v>
      </c>
    </row>
    <row r="59">
      <c r="A59" s="22">
        <v>19.0</v>
      </c>
      <c r="B59" s="202">
        <v>108.0612765</v>
      </c>
      <c r="C59" s="203">
        <v>1.191696606</v>
      </c>
      <c r="D59" s="202">
        <v>113.61207</v>
      </c>
      <c r="E59" s="203">
        <v>1.379731137</v>
      </c>
      <c r="F59" s="202">
        <v>117.9618593</v>
      </c>
      <c r="G59" s="203">
        <v>1.385853821</v>
      </c>
      <c r="H59" s="202">
        <v>120.7102082</v>
      </c>
      <c r="I59" s="203">
        <v>1.28304694</v>
      </c>
    </row>
    <row r="60">
      <c r="A60" s="22">
        <v>20.0</v>
      </c>
      <c r="B60" s="202">
        <v>108.061077</v>
      </c>
      <c r="C60" s="203">
        <v>1.191673147</v>
      </c>
      <c r="D60" s="202">
        <v>113.6177079</v>
      </c>
      <c r="E60" s="203">
        <v>1.379548365</v>
      </c>
      <c r="F60" s="202">
        <v>117.9713107</v>
      </c>
      <c r="G60" s="203">
        <v>1.38562611</v>
      </c>
      <c r="H60" s="202">
        <v>120.7051788</v>
      </c>
      <c r="I60" s="203">
        <v>1.282723365</v>
      </c>
    </row>
    <row r="61">
      <c r="A61" s="22">
        <v>21.0</v>
      </c>
      <c r="B61" s="202">
        <v>108.0608267</v>
      </c>
      <c r="C61" s="203">
        <v>1.191638971</v>
      </c>
      <c r="D61" s="202">
        <v>113.6241635</v>
      </c>
      <c r="E61" s="203">
        <v>1.379314866</v>
      </c>
      <c r="F61" s="202">
        <v>117.9818867</v>
      </c>
      <c r="G61" s="203">
        <v>1.385338788</v>
      </c>
      <c r="H61" s="202">
        <v>120.6994491</v>
      </c>
      <c r="I61" s="203">
        <v>1.282318438</v>
      </c>
    </row>
    <row r="62">
      <c r="A62" s="22">
        <v>22.0</v>
      </c>
      <c r="B62" s="202">
        <v>108.0605141</v>
      </c>
      <c r="C62" s="203">
        <v>1.191589638</v>
      </c>
      <c r="D62" s="202">
        <v>113.6315348</v>
      </c>
      <c r="E62" s="203">
        <v>1.379018339</v>
      </c>
      <c r="F62" s="202">
        <v>117.9936864</v>
      </c>
      <c r="G62" s="203">
        <v>1.384978312</v>
      </c>
      <c r="H62" s="202">
        <v>120.6929379</v>
      </c>
      <c r="I62" s="203">
        <v>1.281814541</v>
      </c>
    </row>
    <row r="63">
      <c r="A63" s="22">
        <v>23.0</v>
      </c>
      <c r="B63" s="202">
        <v>108.0601258</v>
      </c>
      <c r="C63" s="203">
        <v>1.191519088</v>
      </c>
      <c r="D63" s="202">
        <v>113.6399275</v>
      </c>
      <c r="E63" s="203">
        <v>1.378644052</v>
      </c>
      <c r="F63" s="202">
        <v>118.0068124</v>
      </c>
      <c r="G63" s="203">
        <v>1.384528675</v>
      </c>
      <c r="H63" s="202">
        <v>120.6855578</v>
      </c>
      <c r="I63" s="203">
        <v>1.281191044</v>
      </c>
    </row>
    <row r="64">
      <c r="A64" s="22">
        <v>24.0</v>
      </c>
      <c r="B64" s="202">
        <v>108.0596457</v>
      </c>
      <c r="C64" s="203">
        <v>1.19141915</v>
      </c>
      <c r="D64" s="202">
        <v>113.6494556</v>
      </c>
      <c r="E64" s="203">
        <v>1.378174511</v>
      </c>
      <c r="F64" s="202">
        <v>118.0213698</v>
      </c>
      <c r="G64" s="203">
        <v>1.38397111</v>
      </c>
      <c r="H64" s="202">
        <v>120.677215</v>
      </c>
      <c r="I64" s="203">
        <v>1.280423998</v>
      </c>
    </row>
    <row r="65">
      <c r="A65" s="22">
        <v>25.0</v>
      </c>
      <c r="B65" s="202">
        <v>108.0590555</v>
      </c>
      <c r="C65" s="203">
        <v>1.191278932</v>
      </c>
      <c r="D65" s="202">
        <v>113.6602408</v>
      </c>
      <c r="E65" s="203">
        <v>1.377589141</v>
      </c>
      <c r="F65" s="202">
        <v>118.0374652</v>
      </c>
      <c r="G65" s="203">
        <v>1.383283823</v>
      </c>
      <c r="H65" s="202">
        <v>120.667809</v>
      </c>
      <c r="I65" s="203">
        <v>1.279485854</v>
      </c>
    </row>
    <row r="66">
      <c r="A66" s="22">
        <v>26.0</v>
      </c>
      <c r="B66" s="202">
        <v>108.0583334</v>
      </c>
      <c r="C66" s="203">
        <v>1.191084105</v>
      </c>
      <c r="D66" s="202">
        <v>113.6724125</v>
      </c>
      <c r="E66" s="203">
        <v>1.376863971</v>
      </c>
      <c r="F66" s="202">
        <v>118.0552063</v>
      </c>
      <c r="G66" s="203">
        <v>1.38244174</v>
      </c>
      <c r="H66" s="202">
        <v>120.6572332</v>
      </c>
      <c r="I66" s="203">
        <v>1.278345217</v>
      </c>
    </row>
    <row r="67">
      <c r="A67" s="22">
        <v>27.0</v>
      </c>
      <c r="B67" s="202">
        <v>108.0574549</v>
      </c>
      <c r="C67" s="203">
        <v>1.19081605</v>
      </c>
      <c r="D67" s="202">
        <v>113.6861073</v>
      </c>
      <c r="E67" s="203">
        <v>1.375971352</v>
      </c>
      <c r="F67" s="202">
        <v>118.0747</v>
      </c>
      <c r="G67" s="203">
        <v>1.381416292</v>
      </c>
      <c r="H67" s="202">
        <v>120.6453748</v>
      </c>
      <c r="I67" s="203">
        <v>1.276966664</v>
      </c>
    </row>
    <row r="68">
      <c r="A68" s="22">
        <v>28.0</v>
      </c>
      <c r="B68" s="202">
        <v>108.0563916</v>
      </c>
      <c r="C68" s="203">
        <v>1.190450894</v>
      </c>
      <c r="D68" s="202">
        <v>113.7014681</v>
      </c>
      <c r="E68" s="203">
        <v>1.374879722</v>
      </c>
      <c r="F68" s="202">
        <v>118.0960514</v>
      </c>
      <c r="G68" s="203">
        <v>1.380175273</v>
      </c>
      <c r="H68" s="202">
        <v>120.6321157</v>
      </c>
      <c r="I68" s="203">
        <v>1.275310639</v>
      </c>
    </row>
    <row r="69">
      <c r="A69" s="22">
        <v>29.0</v>
      </c>
      <c r="B69" s="202">
        <v>108.0551119</v>
      </c>
      <c r="C69" s="203">
        <v>1.189958436</v>
      </c>
      <c r="D69" s="202">
        <v>113.7186439</v>
      </c>
      <c r="E69" s="203">
        <v>1.37355345</v>
      </c>
      <c r="F69" s="202">
        <v>118.1193623</v>
      </c>
      <c r="G69" s="203">
        <v>1.37868276</v>
      </c>
      <c r="H69" s="202">
        <v>120.6173325</v>
      </c>
      <c r="I69" s="203">
        <v>1.273333448</v>
      </c>
    </row>
    <row r="70">
      <c r="A70" s="22">
        <v>30.0</v>
      </c>
      <c r="B70" s="202">
        <v>108.0535802</v>
      </c>
      <c r="C70" s="203">
        <v>1.189300999</v>
      </c>
      <c r="D70" s="202">
        <v>113.7377881</v>
      </c>
      <c r="E70" s="203">
        <v>1.371952772</v>
      </c>
      <c r="F70" s="202">
        <v>118.1447299</v>
      </c>
      <c r="G70" s="203">
        <v>1.376899154</v>
      </c>
      <c r="H70" s="202">
        <v>120.6008978</v>
      </c>
      <c r="I70" s="203">
        <v>1.270987386</v>
      </c>
    </row>
    <row r="71">
      <c r="A71" s="22">
        <v>31.0</v>
      </c>
      <c r="B71" s="202">
        <v>108.0517571</v>
      </c>
      <c r="C71" s="203">
        <v>1.188432248</v>
      </c>
      <c r="D71" s="202">
        <v>113.7590576</v>
      </c>
      <c r="E71" s="203">
        <v>1.370033852</v>
      </c>
      <c r="F71" s="202">
        <v>118.1722446</v>
      </c>
      <c r="G71" s="203">
        <v>1.374781336</v>
      </c>
      <c r="H71" s="202">
        <v>120.5826806</v>
      </c>
      <c r="I71" s="203">
        <v>1.268221013</v>
      </c>
    </row>
    <row r="72">
      <c r="A72" s="22">
        <v>32.0</v>
      </c>
      <c r="B72" s="202">
        <v>108.0495994</v>
      </c>
      <c r="C72" s="203">
        <v>1.187296039</v>
      </c>
      <c r="D72" s="202">
        <v>113.7826112</v>
      </c>
      <c r="E72" s="203">
        <v>1.367749004</v>
      </c>
      <c r="F72" s="202">
        <v>118.2019886</v>
      </c>
      <c r="G72" s="203">
        <v>1.372282977</v>
      </c>
      <c r="H72" s="202">
        <v>120.5625476</v>
      </c>
      <c r="I72" s="203">
        <v>1.264979603</v>
      </c>
    </row>
    <row r="73">
      <c r="A73" s="22">
        <v>33.0</v>
      </c>
      <c r="B73" s="202">
        <v>108.0470605</v>
      </c>
      <c r="C73" s="203">
        <v>1.185825378</v>
      </c>
      <c r="D73" s="202">
        <v>113.8086079</v>
      </c>
      <c r="E73" s="203">
        <v>1.365047081</v>
      </c>
      <c r="F73" s="202">
        <v>118.2340342</v>
      </c>
      <c r="G73" s="203">
        <v>1.369355018</v>
      </c>
      <c r="H73" s="202">
        <v>120.5403646</v>
      </c>
      <c r="I73" s="203">
        <v>1.261205787</v>
      </c>
    </row>
    <row r="74">
      <c r="A74" s="22">
        <v>34.0</v>
      </c>
      <c r="B74" s="202">
        <v>108.0440903</v>
      </c>
      <c r="C74" s="203">
        <v>1.183941586</v>
      </c>
      <c r="D74" s="202">
        <v>113.8372047</v>
      </c>
      <c r="E74" s="203">
        <v>1.361874082</v>
      </c>
      <c r="F74" s="202">
        <v>118.2684415</v>
      </c>
      <c r="G74" s="203">
        <v>1.365946342</v>
      </c>
      <c r="H74" s="202">
        <v>120.5159976</v>
      </c>
      <c r="I74" s="203">
        <v>1.256840415</v>
      </c>
    </row>
    <row r="75">
      <c r="A75" s="22">
        <v>35.0</v>
      </c>
      <c r="B75" s="202">
        <v>108.0406361</v>
      </c>
      <c r="C75" s="203">
        <v>1.181553798</v>
      </c>
      <c r="D75" s="202">
        <v>113.8685546</v>
      </c>
      <c r="E75" s="203">
        <v>1.358173981</v>
      </c>
      <c r="F75" s="202">
        <v>118.305257</v>
      </c>
      <c r="G75" s="203">
        <v>1.362004651</v>
      </c>
      <c r="H75" s="202">
        <v>120.489315</v>
      </c>
      <c r="I75" s="203">
        <v>1.251823629</v>
      </c>
    </row>
    <row r="76">
      <c r="A76" s="22">
        <v>36.0</v>
      </c>
      <c r="B76" s="202">
        <v>108.0366432</v>
      </c>
      <c r="C76" s="203">
        <v>1.17855889</v>
      </c>
      <c r="D76" s="202">
        <v>113.9028038</v>
      </c>
      <c r="E76" s="203">
        <v>1.353889796</v>
      </c>
      <c r="F76" s="202">
        <v>118.3445113</v>
      </c>
      <c r="G76" s="203">
        <v>1.357477553</v>
      </c>
      <c r="H76" s="202">
        <v>120.4601887</v>
      </c>
      <c r="I76" s="203">
        <v>1.246096177</v>
      </c>
    </row>
    <row r="77">
      <c r="A77" s="22">
        <v>37.0</v>
      </c>
      <c r="B77" s="202">
        <v>108.0320553</v>
      </c>
      <c r="C77" s="203">
        <v>1.174841989</v>
      </c>
      <c r="D77" s="202">
        <v>113.9400895</v>
      </c>
      <c r="E77" s="203">
        <v>1.348964913</v>
      </c>
      <c r="F77" s="202">
        <v>118.3862178</v>
      </c>
      <c r="G77" s="203">
        <v>1.352313874</v>
      </c>
      <c r="H77" s="202">
        <v>120.4284968</v>
      </c>
      <c r="I77" s="203">
        <v>1.239600948</v>
      </c>
    </row>
    <row r="78">
      <c r="A78" s="22">
        <v>38.0</v>
      </c>
      <c r="B78" s="202">
        <v>108.0268162</v>
      </c>
      <c r="C78" s="203">
        <v>1.170277671</v>
      </c>
      <c r="D78" s="202">
        <v>113.9805366</v>
      </c>
      <c r="E78" s="203">
        <v>1.343344662</v>
      </c>
      <c r="F78" s="202">
        <v>118.4303707</v>
      </c>
      <c r="G78" s="203">
        <v>1.346465173</v>
      </c>
      <c r="H78" s="202">
        <v>120.3941254</v>
      </c>
      <c r="I78" s="203">
        <v>1.23228473</v>
      </c>
    </row>
    <row r="79">
      <c r="A79" s="22">
        <v>39.0</v>
      </c>
      <c r="B79" s="202">
        <v>108.0208709</v>
      </c>
      <c r="C79" s="203">
        <v>1.164731953</v>
      </c>
      <c r="D79" s="202">
        <v>114.0242548</v>
      </c>
      <c r="E79" s="203">
        <v>1.336978128</v>
      </c>
      <c r="F79" s="202">
        <v>118.4769437</v>
      </c>
      <c r="G79" s="203">
        <v>1.339887455</v>
      </c>
      <c r="H79" s="202">
        <v>120.3569709</v>
      </c>
      <c r="I79" s="203">
        <v>1.224100163</v>
      </c>
    </row>
    <row r="80">
      <c r="A80" s="22">
        <v>40.0</v>
      </c>
      <c r="B80" s="202">
        <v>108.0141669</v>
      </c>
      <c r="C80" s="203">
        <v>1.158065171</v>
      </c>
      <c r="D80" s="202">
        <v>114.0713357</v>
      </c>
      <c r="E80" s="203">
        <v>1.329820183</v>
      </c>
      <c r="F80" s="202">
        <v>118.5258883</v>
      </c>
      <c r="G80" s="203">
        <v>1.332543048</v>
      </c>
      <c r="H80" s="202">
        <v>120.3169427</v>
      </c>
      <c r="I80" s="203">
        <v>1.215007856</v>
      </c>
    </row>
    <row r="81">
      <c r="A81" s="22">
        <v>41.0</v>
      </c>
      <c r="B81" s="202">
        <v>108.0066557</v>
      </c>
      <c r="C81" s="203">
        <v>1.150135789</v>
      </c>
      <c r="D81" s="202">
        <v>114.1218492</v>
      </c>
      <c r="E81" s="203">
        <v>1.321833693</v>
      </c>
      <c r="F81" s="202">
        <v>118.5771331</v>
      </c>
      <c r="G81" s="203">
        <v>1.324402614</v>
      </c>
      <c r="H81" s="202">
        <v>120.2739654</v>
      </c>
      <c r="I81" s="203">
        <v>1.204978635</v>
      </c>
    </row>
    <row r="82">
      <c r="A82" s="22">
        <v>42.0</v>
      </c>
      <c r="B82" s="202">
        <v>107.9982953</v>
      </c>
      <c r="C82" s="203">
        <v>1.140805158</v>
      </c>
      <c r="D82" s="202">
        <v>114.1758409</v>
      </c>
      <c r="E82" s="203">
        <v>1.312991859</v>
      </c>
      <c r="F82" s="202">
        <v>118.6305825</v>
      </c>
      <c r="G82" s="203">
        <v>1.315447234</v>
      </c>
      <c r="H82" s="202">
        <v>120.2279817</v>
      </c>
      <c r="I82" s="203">
        <v>1.193995861</v>
      </c>
    </row>
    <row r="83">
      <c r="A83" s="22">
        <v>43.0</v>
      </c>
      <c r="B83" s="202">
        <v>107.9890512</v>
      </c>
      <c r="C83" s="203">
        <v>1.129943204</v>
      </c>
      <c r="D83" s="202">
        <v>114.2333281</v>
      </c>
      <c r="E83" s="203">
        <v>1.303280612</v>
      </c>
      <c r="F83" s="202">
        <v>118.6861162</v>
      </c>
      <c r="G83" s="203">
        <v>1.305670514</v>
      </c>
      <c r="H83" s="202">
        <v>120.1789547</v>
      </c>
      <c r="I83" s="203">
        <v>1.182057753</v>
      </c>
    </row>
    <row r="84">
      <c r="A84" s="22">
        <v>44.0</v>
      </c>
      <c r="B84" s="202">
        <v>107.9788993</v>
      </c>
      <c r="C84" s="203">
        <v>1.117434966</v>
      </c>
      <c r="D84" s="202">
        <v>114.2942978</v>
      </c>
      <c r="E84" s="203">
        <v>1.292700998</v>
      </c>
      <c r="F84" s="202">
        <v>118.743589</v>
      </c>
      <c r="G84" s="203">
        <v>1.295080629</v>
      </c>
      <c r="H84" s="202">
        <v>120.1268709</v>
      </c>
      <c r="I84" s="203">
        <v>1.169179641</v>
      </c>
    </row>
    <row r="85">
      <c r="A85" s="22">
        <v>45.0</v>
      </c>
      <c r="B85" s="202">
        <v>107.9678269</v>
      </c>
      <c r="C85" s="203">
        <v>1.103187881</v>
      </c>
      <c r="D85" s="202">
        <v>114.3587028</v>
      </c>
      <c r="E85" s="203">
        <v>1.28127144</v>
      </c>
      <c r="F85" s="202">
        <v>118.8028305</v>
      </c>
      <c r="G85" s="203">
        <v>1.283702222</v>
      </c>
      <c r="H85" s="202">
        <v>120.0717423</v>
      </c>
      <c r="I85" s="203">
        <v>1.155396061</v>
      </c>
    </row>
    <row r="86">
      <c r="A86" s="22">
        <v>46.0</v>
      </c>
      <c r="B86" s="202">
        <v>107.9558355</v>
      </c>
      <c r="C86" s="203">
        <v>1.08713965</v>
      </c>
      <c r="D86" s="202">
        <v>114.4264601</v>
      </c>
      <c r="E86" s="203">
        <v>1.269029785</v>
      </c>
      <c r="F86" s="202">
        <v>118.8636457</v>
      </c>
      <c r="G86" s="203">
        <v>1.271578059</v>
      </c>
      <c r="H86" s="202">
        <v>120.0136089</v>
      </c>
      <c r="I86" s="203">
        <v>1.140762574</v>
      </c>
    </row>
    <row r="87">
      <c r="A87" s="22">
        <v>47.0</v>
      </c>
      <c r="B87" s="202">
        <v>107.9429419</v>
      </c>
      <c r="C87" s="203">
        <v>1.069266486</v>
      </c>
      <c r="D87" s="202">
        <v>114.4974478</v>
      </c>
      <c r="E87" s="203">
        <v>1.256034988</v>
      </c>
      <c r="F87" s="202">
        <v>118.9258154</v>
      </c>
      <c r="G87" s="203">
        <v>1.258770338</v>
      </c>
      <c r="H87" s="202">
        <v>119.9525411</v>
      </c>
      <c r="I87" s="203">
        <v>1.125357219</v>
      </c>
    </row>
    <row r="88">
      <c r="A88" s="22">
        <v>48.0</v>
      </c>
      <c r="B88" s="202">
        <v>107.9291801</v>
      </c>
      <c r="C88" s="203">
        <v>1.04959149</v>
      </c>
      <c r="D88" s="202">
        <v>114.5715036</v>
      </c>
      <c r="E88" s="203">
        <v>1.242368332</v>
      </c>
      <c r="F88" s="202">
        <v>118.9890972</v>
      </c>
      <c r="G88" s="203">
        <v>1.245361531</v>
      </c>
      <c r="H88" s="202">
        <v>119.8886414</v>
      </c>
      <c r="I88" s="203">
        <v>1.10928145</v>
      </c>
    </row>
    <row r="89">
      <c r="A89" s="22">
        <v>49.0</v>
      </c>
      <c r="B89" s="202">
        <v>107.9146022</v>
      </c>
      <c r="C89" s="203">
        <v>1.028192832</v>
      </c>
      <c r="D89" s="202">
        <v>114.6484234</v>
      </c>
      <c r="E89" s="203">
        <v>1.228134014</v>
      </c>
      <c r="F89" s="202">
        <v>119.0532268</v>
      </c>
      <c r="G89" s="203">
        <v>1.231454646</v>
      </c>
      <c r="H89" s="202">
        <v>119.8220462</v>
      </c>
      <c r="I89" s="203">
        <v>1.092660435</v>
      </c>
    </row>
    <row r="90">
      <c r="A90" s="22">
        <v>50.0</v>
      </c>
      <c r="B90" s="202">
        <v>107.8992795</v>
      </c>
      <c r="C90" s="203">
        <v>1.005211345</v>
      </c>
      <c r="D90" s="202">
        <v>114.7279603</v>
      </c>
      <c r="E90" s="203">
        <v>1.213458977</v>
      </c>
      <c r="F90" s="202">
        <v>119.1179201</v>
      </c>
      <c r="G90" s="203">
        <v>1.217172801</v>
      </c>
      <c r="H90" s="202">
        <v>119.7529273</v>
      </c>
      <c r="I90" s="203">
        <v>1.075642576</v>
      </c>
    </row>
    <row r="91">
      <c r="A91" s="22">
        <v>51.0</v>
      </c>
      <c r="B91" s="202">
        <v>107.8833027</v>
      </c>
      <c r="C91" s="203">
        <v>0.980857024</v>
      </c>
      <c r="D91" s="202">
        <v>114.8098242</v>
      </c>
      <c r="E91" s="203">
        <v>1.198491845</v>
      </c>
      <c r="F91" s="202">
        <v>119.1828743</v>
      </c>
      <c r="G91" s="203">
        <v>1.202657997</v>
      </c>
      <c r="H91" s="202">
        <v>119.6814926</v>
      </c>
      <c r="I91" s="203">
        <v>1.058398109</v>
      </c>
    </row>
    <row r="92">
      <c r="A92" s="22">
        <v>52.0</v>
      </c>
      <c r="B92" s="202">
        <v>107.8667819</v>
      </c>
      <c r="C92" s="203">
        <v>0.955413779</v>
      </c>
      <c r="D92" s="202">
        <v>114.8936823</v>
      </c>
      <c r="E92" s="203">
        <v>1.183400846</v>
      </c>
      <c r="F92" s="202">
        <v>119.2477707</v>
      </c>
      <c r="G92" s="203">
        <v>1.188069015</v>
      </c>
      <c r="H92" s="202">
        <v>119.6079865</v>
      </c>
      <c r="I92" s="203">
        <v>1.041116666</v>
      </c>
    </row>
    <row r="93">
      <c r="A93" s="22">
        <v>53.0</v>
      </c>
      <c r="B93" s="202">
        <v>107.8498455</v>
      </c>
      <c r="C93" s="203">
        <v>0.929241565</v>
      </c>
      <c r="D93" s="202">
        <v>114.9791597</v>
      </c>
      <c r="E93" s="203">
        <v>1.168370655</v>
      </c>
      <c r="F93" s="202">
        <v>119.3122771</v>
      </c>
      <c r="G93" s="203">
        <v>1.173578378</v>
      </c>
      <c r="H93" s="202">
        <v>119.5326903</v>
      </c>
      <c r="I93" s="203">
        <v>1.024003697</v>
      </c>
    </row>
    <row r="94">
      <c r="A94" s="22">
        <v>54.0</v>
      </c>
      <c r="B94" s="202">
        <v>107.8326395</v>
      </c>
      <c r="C94" s="203">
        <v>0.902774832</v>
      </c>
      <c r="D94" s="202">
        <v>115.0658417</v>
      </c>
      <c r="E94" s="203">
        <v>1.153598101</v>
      </c>
      <c r="F94" s="202">
        <v>119.3760503</v>
      </c>
      <c r="G94" s="203">
        <v>1.159368378</v>
      </c>
      <c r="H94" s="202">
        <v>119.4559214</v>
      </c>
      <c r="I94" s="203">
        <v>1.007275713</v>
      </c>
    </row>
    <row r="95">
      <c r="A95" s="22">
        <v>55.0</v>
      </c>
      <c r="B95" s="202">
        <v>107.815325</v>
      </c>
      <c r="C95" s="203">
        <v>0.876515926</v>
      </c>
      <c r="D95" s="202">
        <v>115.1532755</v>
      </c>
      <c r="E95" s="203">
        <v>1.139286814</v>
      </c>
      <c r="F95" s="202">
        <v>119.438739</v>
      </c>
      <c r="G95" s="203">
        <v>1.145626231</v>
      </c>
      <c r="H95" s="202">
        <v>119.3780319</v>
      </c>
      <c r="I95" s="203">
        <v>0.991154375</v>
      </c>
    </row>
    <row r="96">
      <c r="A96" s="22">
        <v>56.0</v>
      </c>
      <c r="B96" s="202">
        <v>107.7980764</v>
      </c>
      <c r="C96" s="203">
        <v>0.85102197</v>
      </c>
      <c r="D96" s="202">
        <v>115.2409734</v>
      </c>
      <c r="E96" s="203">
        <v>1.125640909</v>
      </c>
      <c r="F96" s="202">
        <v>119.4999872</v>
      </c>
      <c r="G96" s="203">
        <v>1.132538476</v>
      </c>
      <c r="H96" s="202">
        <v>119.2994076</v>
      </c>
      <c r="I96" s="203">
        <v>0.975859563</v>
      </c>
    </row>
    <row r="97">
      <c r="A97" s="22">
        <v>57.0</v>
      </c>
      <c r="B97" s="202">
        <v>107.7810776</v>
      </c>
      <c r="C97" s="203">
        <v>0.826883801</v>
      </c>
      <c r="D97" s="202">
        <v>115.3284171</v>
      </c>
      <c r="E97" s="203">
        <v>1.11285798</v>
      </c>
      <c r="F97" s="202">
        <v>119.5594368</v>
      </c>
      <c r="G97" s="203">
        <v>1.120284857</v>
      </c>
      <c r="H97" s="202">
        <v>119.2204649</v>
      </c>
      <c r="I97" s="203">
        <v>0.961601679</v>
      </c>
    </row>
    <row r="98">
      <c r="A98" s="22">
        <v>58.0</v>
      </c>
      <c r="B98" s="202">
        <v>107.7645196</v>
      </c>
      <c r="C98" s="203">
        <v>0.804696094</v>
      </c>
      <c r="D98" s="202">
        <v>115.4150616</v>
      </c>
      <c r="E98" s="203">
        <v>1.101121733</v>
      </c>
      <c r="F98" s="202">
        <v>119.616731</v>
      </c>
      <c r="G98" s="203">
        <v>1.109031984</v>
      </c>
      <c r="H98" s="202">
        <v>119.1416486</v>
      </c>
      <c r="I98" s="203">
        <v>0.948573575</v>
      </c>
    </row>
    <row r="99">
      <c r="A99" s="22">
        <v>59.0</v>
      </c>
      <c r="B99" s="202">
        <v>107.748596</v>
      </c>
      <c r="C99" s="203">
        <v>0.785019062</v>
      </c>
      <c r="D99" s="202">
        <v>115.5003404</v>
      </c>
      <c r="E99" s="203">
        <v>1.090594734</v>
      </c>
      <c r="F99" s="202">
        <v>119.6715177</v>
      </c>
      <c r="G99" s="203">
        <v>1.098927164</v>
      </c>
      <c r="H99" s="202">
        <v>119.0634279</v>
      </c>
      <c r="I99" s="203">
        <v>0.936942651</v>
      </c>
    </row>
    <row r="100">
      <c r="A100" s="22">
        <v>60.0</v>
      </c>
      <c r="B100" s="202">
        <v>107.7334992</v>
      </c>
      <c r="C100" s="203">
        <v>0.768334161</v>
      </c>
      <c r="D100" s="202">
        <v>115.5836715</v>
      </c>
      <c r="E100" s="203">
        <v>1.081411782</v>
      </c>
      <c r="F100" s="202">
        <v>119.7234528</v>
      </c>
      <c r="G100" s="203">
        <v>1.090092827</v>
      </c>
      <c r="H100" s="202">
        <v>118.9862924</v>
      </c>
      <c r="I100" s="203">
        <v>0.926843723</v>
      </c>
    </row>
    <row r="101">
      <c r="A101" s="22">
        <v>61.0</v>
      </c>
      <c r="B101" s="202">
        <v>107.7194164</v>
      </c>
      <c r="C101" s="203">
        <v>0.754998823</v>
      </c>
      <c r="D101" s="202">
        <v>115.6644631</v>
      </c>
      <c r="E101" s="203">
        <v>1.07367449</v>
      </c>
      <c r="F101" s="202">
        <v>119.772203</v>
      </c>
      <c r="G101" s="203">
        <v>1.082622008</v>
      </c>
      <c r="H101" s="202">
        <v>118.9107478</v>
      </c>
      <c r="I101" s="203">
        <v>0.918373357</v>
      </c>
    </row>
    <row r="102">
      <c r="A102" s="22">
        <v>62.0</v>
      </c>
      <c r="B102" s="202">
        <v>107.7065256</v>
      </c>
      <c r="C102" s="203">
        <v>0.745207524</v>
      </c>
      <c r="D102" s="202">
        <v>115.7421205</v>
      </c>
      <c r="E102" s="203">
        <v>1.067447555</v>
      </c>
      <c r="F102" s="202">
        <v>119.8174493</v>
      </c>
      <c r="G102" s="203">
        <v>1.076575262</v>
      </c>
      <c r="H102" s="202">
        <v>118.8373104</v>
      </c>
      <c r="I102" s="203">
        <v>0.911586237</v>
      </c>
    </row>
    <row r="103">
      <c r="A103" s="22">
        <v>63.0</v>
      </c>
      <c r="B103" s="202">
        <v>107.6949913</v>
      </c>
      <c r="C103" s="203">
        <v>0.73896728</v>
      </c>
      <c r="D103" s="202">
        <v>115.8160533</v>
      </c>
      <c r="E103" s="203">
        <v>1.062757138</v>
      </c>
      <c r="F103" s="202">
        <v>119.85889</v>
      </c>
      <c r="G103" s="203">
        <v>1.071979344</v>
      </c>
      <c r="H103" s="202">
        <v>118.7665018</v>
      </c>
      <c r="I103" s="203">
        <v>0.906494056</v>
      </c>
    </row>
    <row r="104">
      <c r="A104" s="22">
        <v>64.0</v>
      </c>
      <c r="B104" s="202">
        <v>107.684961</v>
      </c>
      <c r="C104" s="203">
        <v>0.736094007</v>
      </c>
      <c r="D104" s="202">
        <v>115.8856819</v>
      </c>
      <c r="E104" s="203">
        <v>1.059591529</v>
      </c>
      <c r="F104" s="202">
        <v>119.8962437</v>
      </c>
      <c r="G104" s="203">
        <v>1.068827785</v>
      </c>
      <c r="H104" s="202">
        <v>118.6988428</v>
      </c>
      <c r="I104" s="203">
        <v>0.903067107</v>
      </c>
    </row>
    <row r="105">
      <c r="A105" s="22">
        <v>65.0</v>
      </c>
      <c r="B105" s="202">
        <v>107.6765622</v>
      </c>
      <c r="C105" s="203">
        <v>0.736232077</v>
      </c>
      <c r="D105" s="202">
        <v>115.9504454</v>
      </c>
      <c r="E105" s="203">
        <v>1.057904112</v>
      </c>
      <c r="F105" s="202">
        <v>119.9292517</v>
      </c>
      <c r="G105" s="203">
        <v>1.067083343</v>
      </c>
      <c r="H105" s="202">
        <v>118.6348475</v>
      </c>
      <c r="I105" s="203">
        <v>0.901238509</v>
      </c>
    </row>
    <row r="106">
      <c r="A106" s="22">
        <v>66.0</v>
      </c>
      <c r="B106" s="202">
        <v>107.6698991</v>
      </c>
      <c r="C106" s="203">
        <v>0.738894283</v>
      </c>
      <c r="D106" s="202">
        <v>116.0098088</v>
      </c>
      <c r="E106" s="203">
        <v>1.057618349</v>
      </c>
      <c r="F106" s="202">
        <v>119.9576811</v>
      </c>
      <c r="G106" s="203">
        <v>1.066682136</v>
      </c>
      <c r="H106" s="202">
        <v>118.5750168</v>
      </c>
      <c r="I106" s="203">
        <v>0.900910684</v>
      </c>
    </row>
    <row r="107">
      <c r="A107" s="22">
        <v>67.0</v>
      </c>
      <c r="B107" s="202">
        <v>107.6650511</v>
      </c>
      <c r="C107" s="203">
        <v>0.743515194</v>
      </c>
      <c r="D107" s="202">
        <v>116.0632698</v>
      </c>
      <c r="E107" s="203">
        <v>1.058634339</v>
      </c>
      <c r="F107" s="202">
        <v>119.9813271</v>
      </c>
      <c r="G107" s="203">
        <v>1.067539079</v>
      </c>
      <c r="H107" s="202">
        <v>118.5198321</v>
      </c>
      <c r="I107" s="203">
        <v>0.901963467</v>
      </c>
    </row>
    <row r="108">
      <c r="A108" s="22">
        <v>68.0</v>
      </c>
      <c r="B108" s="202">
        <v>107.6620706</v>
      </c>
      <c r="C108" s="203">
        <v>0.74950918</v>
      </c>
      <c r="D108" s="202">
        <v>116.1103663</v>
      </c>
      <c r="E108" s="203">
        <v>1.060836353</v>
      </c>
      <c r="F108" s="202">
        <v>120.000015</v>
      </c>
      <c r="G108" s="203">
        <v>1.069554145</v>
      </c>
      <c r="H108" s="202">
        <v>118.4697487</v>
      </c>
      <c r="I108" s="203">
        <v>0.904263083</v>
      </c>
    </row>
    <row r="109">
      <c r="A109" s="22">
        <v>69.0</v>
      </c>
      <c r="B109" s="202">
        <v>107.6609828</v>
      </c>
      <c r="C109" s="203">
        <v>0.756325112</v>
      </c>
      <c r="D109" s="202">
        <v>116.1506824</v>
      </c>
      <c r="E109" s="203">
        <v>1.064100673</v>
      </c>
      <c r="F109" s="202">
        <v>120.013602</v>
      </c>
      <c r="G109" s="203">
        <v>1.072618927</v>
      </c>
      <c r="H109" s="202">
        <v>118.4251899</v>
      </c>
      <c r="I109" s="203">
        <v>0.907671189</v>
      </c>
    </row>
    <row r="110">
      <c r="A110" s="22">
        <v>70.0</v>
      </c>
      <c r="B110" s="202">
        <v>107.6617852</v>
      </c>
      <c r="C110" s="203">
        <v>0.763492084</v>
      </c>
      <c r="D110" s="202">
        <v>116.1838547</v>
      </c>
      <c r="E110" s="203">
        <v>1.068303102</v>
      </c>
      <c r="F110" s="202">
        <v>120.0219796</v>
      </c>
      <c r="G110" s="203">
        <v>1.076622971</v>
      </c>
      <c r="H110" s="202">
        <v>118.3865409</v>
      </c>
      <c r="I110" s="203">
        <v>0.91205324</v>
      </c>
    </row>
    <row r="111">
      <c r="A111" s="22">
        <v>71.0</v>
      </c>
      <c r="B111" s="202">
        <v>107.6644486</v>
      </c>
      <c r="C111" s="203">
        <v>0.770653155</v>
      </c>
      <c r="D111" s="202">
        <v>116.2095778</v>
      </c>
      <c r="E111" s="203">
        <v>1.073325575</v>
      </c>
      <c r="F111" s="202">
        <v>120.0250742</v>
      </c>
      <c r="G111" s="203">
        <v>1.081459421</v>
      </c>
      <c r="H111" s="202">
        <v>118.354143</v>
      </c>
      <c r="I111" s="203">
        <v>0.91728557</v>
      </c>
    </row>
    <row r="112">
      <c r="A112" s="22">
        <v>72.0</v>
      </c>
      <c r="B112" s="202">
        <v>107.6689176</v>
      </c>
      <c r="C112" s="203">
        <v>0.77758609</v>
      </c>
      <c r="D112" s="202">
        <v>116.2276085</v>
      </c>
      <c r="E112" s="203">
        <v>1.079061435</v>
      </c>
      <c r="F112" s="202">
        <v>120.0228484</v>
      </c>
      <c r="G112" s="203">
        <v>1.087029617</v>
      </c>
      <c r="H112" s="202">
        <v>118.3282891</v>
      </c>
      <c r="I112" s="203">
        <v>0.923260766</v>
      </c>
    </row>
    <row r="113">
      <c r="A113" s="22">
        <v>73.0</v>
      </c>
      <c r="B113" s="202">
        <v>107.6751134</v>
      </c>
      <c r="C113" s="203">
        <v>0.784211311</v>
      </c>
      <c r="D113" s="202">
        <v>116.2377705</v>
      </c>
      <c r="E113" s="203">
        <v>1.08541911</v>
      </c>
      <c r="F113" s="202">
        <v>120.015302</v>
      </c>
      <c r="G113" s="203">
        <v>1.093246399</v>
      </c>
      <c r="H113" s="202">
        <v>118.3092187</v>
      </c>
      <c r="I113" s="203">
        <v>0.929891088</v>
      </c>
    </row>
    <row r="114">
      <c r="A114" s="22">
        <v>74.0</v>
      </c>
      <c r="B114" s="202">
        <v>107.6829353</v>
      </c>
      <c r="C114" s="203">
        <v>0.790587757</v>
      </c>
      <c r="D114" s="202">
        <v>116.2399562</v>
      </c>
      <c r="E114" s="203">
        <v>1.092324066</v>
      </c>
      <c r="F114" s="202">
        <v>120.0024722</v>
      </c>
      <c r="G114" s="203">
        <v>1.100036025</v>
      </c>
      <c r="H114" s="202">
        <v>118.2971144</v>
      </c>
      <c r="I114" s="203">
        <v>0.937109887</v>
      </c>
    </row>
    <row r="115">
      <c r="A115" s="22">
        <v>75.0</v>
      </c>
      <c r="B115" s="202">
        <v>107.6922638</v>
      </c>
      <c r="C115" s="203">
        <v>0.796897585</v>
      </c>
      <c r="D115" s="202">
        <v>116.2341296</v>
      </c>
      <c r="E115" s="203">
        <v>1.099719067</v>
      </c>
      <c r="F115" s="202">
        <v>119.9844335</v>
      </c>
      <c r="G115" s="203">
        <v>1.107338683</v>
      </c>
      <c r="H115" s="202">
        <v>118.2920987</v>
      </c>
      <c r="I115" s="203">
        <v>0.944871118</v>
      </c>
    </row>
    <row r="116">
      <c r="A116" s="22">
        <v>76.0</v>
      </c>
      <c r="B116" s="202">
        <v>107.7029635</v>
      </c>
      <c r="C116" s="203">
        <v>0.80342084</v>
      </c>
      <c r="D116" s="202">
        <v>116.2203268</v>
      </c>
      <c r="E116" s="203">
        <v>1.107562891</v>
      </c>
      <c r="F116" s="202">
        <v>119.9612975</v>
      </c>
      <c r="G116" s="203">
        <v>1.115107739</v>
      </c>
      <c r="H116" s="202">
        <v>118.2942323</v>
      </c>
      <c r="I116" s="203">
        <v>0.953147158</v>
      </c>
    </row>
    <row r="117">
      <c r="A117" s="22">
        <v>77.0</v>
      </c>
      <c r="B117" s="202">
        <v>107.7148864</v>
      </c>
      <c r="C117" s="203">
        <v>0.810501734</v>
      </c>
      <c r="D117" s="202">
        <v>116.1986556</v>
      </c>
      <c r="E117" s="203">
        <v>1.115827778</v>
      </c>
      <c r="F117" s="202">
        <v>119.9332121</v>
      </c>
      <c r="G117" s="203">
        <v>1.123307902</v>
      </c>
      <c r="H117" s="202">
        <v>118.3035123</v>
      </c>
      <c r="I117" s="203">
        <v>0.961925275</v>
      </c>
    </row>
    <row r="118">
      <c r="A118" s="22">
        <v>78.0</v>
      </c>
      <c r="B118" s="202">
        <v>107.7278752</v>
      </c>
      <c r="C118" s="203">
        <v>0.818508988</v>
      </c>
      <c r="D118" s="202">
        <v>116.169295</v>
      </c>
      <c r="E118" s="203">
        <v>1.124495928</v>
      </c>
      <c r="F118" s="202">
        <v>119.9003602</v>
      </c>
      <c r="G118" s="203">
        <v>1.131912579</v>
      </c>
      <c r="H118" s="202">
        <v>118.3198723</v>
      </c>
      <c r="I118" s="203">
        <v>0.971203106</v>
      </c>
    </row>
    <row r="119">
      <c r="A119" s="22">
        <v>79.0</v>
      </c>
      <c r="B119" s="202">
        <v>107.7417667</v>
      </c>
      <c r="C119" s="203">
        <v>0.827793698</v>
      </c>
      <c r="D119" s="202">
        <v>116.132492</v>
      </c>
      <c r="E119" s="203">
        <v>1.133555426</v>
      </c>
      <c r="F119" s="202">
        <v>119.8629581</v>
      </c>
      <c r="G119" s="203">
        <v>1.140900711</v>
      </c>
      <c r="H119" s="202">
        <v>118.343183</v>
      </c>
      <c r="I119" s="203">
        <v>0.980983607</v>
      </c>
    </row>
    <row r="120">
      <c r="A120" s="22">
        <v>80.0</v>
      </c>
      <c r="B120" s="202">
        <v>107.7563946</v>
      </c>
      <c r="C120" s="203">
        <v>0.838649099</v>
      </c>
      <c r="D120" s="202">
        <v>116.0885589</v>
      </c>
      <c r="E120" s="203">
        <v>1.142995994</v>
      </c>
      <c r="F120" s="202">
        <v>119.8212537</v>
      </c>
      <c r="G120" s="203">
        <v>1.150253405</v>
      </c>
      <c r="H120" s="202">
        <v>118.3732536</v>
      </c>
      <c r="I120" s="203">
        <v>0.991269884</v>
      </c>
    </row>
    <row r="121">
      <c r="A121" s="22">
        <v>81.0</v>
      </c>
      <c r="B121" s="202">
        <v>107.7715931</v>
      </c>
      <c r="C121" s="203">
        <v>0.851276917</v>
      </c>
      <c r="D121" s="202">
        <v>116.0378689</v>
      </c>
      <c r="E121" s="203">
        <v>1.152804929</v>
      </c>
      <c r="F121" s="202">
        <v>119.7755241</v>
      </c>
      <c r="G121" s="203">
        <v>1.159950666</v>
      </c>
      <c r="H121" s="202">
        <v>118.4098348</v>
      </c>
      <c r="I121" s="203">
        <v>1.002060329</v>
      </c>
    </row>
    <row r="122">
      <c r="A122" s="22">
        <v>82.0</v>
      </c>
      <c r="B122" s="202">
        <v>107.7871993</v>
      </c>
      <c r="C122" s="203">
        <v>0.86576447</v>
      </c>
      <c r="D122" s="202">
        <v>115.9808505</v>
      </c>
      <c r="E122" s="203">
        <v>1.162963569</v>
      </c>
      <c r="F122" s="202">
        <v>119.7260725</v>
      </c>
      <c r="G122" s="203">
        <v>1.169968493</v>
      </c>
      <c r="H122" s="202">
        <v>118.4526216</v>
      </c>
      <c r="I122" s="203">
        <v>1.013344439</v>
      </c>
    </row>
    <row r="123">
      <c r="A123" s="22">
        <v>83.0</v>
      </c>
      <c r="B123" s="202">
        <v>107.803056</v>
      </c>
      <c r="C123" s="203">
        <v>0.882075128</v>
      </c>
      <c r="D123" s="202">
        <v>115.9179823</v>
      </c>
      <c r="E123" s="203">
        <v>1.173444535</v>
      </c>
      <c r="F123" s="202">
        <v>119.6732254</v>
      </c>
      <c r="G123" s="203">
        <v>1.180276556</v>
      </c>
      <c r="H123" s="202">
        <v>118.5012582</v>
      </c>
      <c r="I123" s="203">
        <v>1.025099589</v>
      </c>
    </row>
    <row r="124">
      <c r="A124" s="22">
        <v>84.0</v>
      </c>
      <c r="B124" s="202">
        <v>107.8190134</v>
      </c>
      <c r="C124" s="203">
        <v>0.900052571</v>
      </c>
      <c r="D124" s="202">
        <v>115.8497855</v>
      </c>
      <c r="E124" s="203">
        <v>1.184209939</v>
      </c>
      <c r="F124" s="202">
        <v>119.6173292</v>
      </c>
      <c r="G124" s="203">
        <v>1.190836613</v>
      </c>
      <c r="H124" s="202">
        <v>118.5553425</v>
      </c>
      <c r="I124" s="203">
        <v>1.037288951</v>
      </c>
    </row>
    <row r="125">
      <c r="A125" s="22">
        <v>85.0</v>
      </c>
      <c r="B125" s="202">
        <v>107.8349316</v>
      </c>
      <c r="C125" s="203">
        <v>0.919437035</v>
      </c>
      <c r="D125" s="202">
        <v>115.7768173</v>
      </c>
      <c r="E125" s="203">
        <v>1.195210627</v>
      </c>
      <c r="F125" s="202">
        <v>119.5587464</v>
      </c>
      <c r="G125" s="203">
        <v>1.201601735</v>
      </c>
      <c r="H125" s="202">
        <v>118.6144319</v>
      </c>
      <c r="I125" s="203">
        <v>1.049860659</v>
      </c>
    </row>
    <row r="126">
      <c r="A126" s="22">
        <v>86.0</v>
      </c>
      <c r="B126" s="202">
        <v>107.8506816</v>
      </c>
      <c r="C126" s="203">
        <v>0.939890115</v>
      </c>
      <c r="D126" s="202">
        <v>115.699663</v>
      </c>
      <c r="E126" s="203">
        <v>1.206386454</v>
      </c>
      <c r="F126" s="202">
        <v>119.4978519</v>
      </c>
      <c r="G126" s="203">
        <v>1.212516357</v>
      </c>
      <c r="H126" s="202">
        <v>118.6780495</v>
      </c>
      <c r="I126" s="203">
        <v>1.062748168</v>
      </c>
    </row>
    <row r="127">
      <c r="A127" s="22">
        <v>87.0</v>
      </c>
      <c r="B127" s="202">
        <v>107.8661465</v>
      </c>
      <c r="C127" s="203">
        <v>0.961023926</v>
      </c>
      <c r="D127" s="202">
        <v>115.6189283</v>
      </c>
      <c r="E127" s="203">
        <v>1.217667485</v>
      </c>
      <c r="F127" s="202">
        <v>119.4350288</v>
      </c>
      <c r="G127" s="203">
        <v>1.223517087</v>
      </c>
      <c r="H127" s="202">
        <v>118.7456904</v>
      </c>
      <c r="I127" s="203">
        <v>1.075871716</v>
      </c>
    </row>
    <row r="128">
      <c r="A128" s="22">
        <v>88.0</v>
      </c>
      <c r="B128" s="202">
        <v>107.8812225</v>
      </c>
      <c r="C128" s="203">
        <v>0.982430676</v>
      </c>
      <c r="D128" s="202">
        <v>115.535231</v>
      </c>
      <c r="E128" s="203">
        <v>1.228975974</v>
      </c>
      <c r="F128" s="202">
        <v>119.3706644</v>
      </c>
      <c r="G128" s="203">
        <v>1.234534165</v>
      </c>
      <c r="H128" s="202">
        <v>118.8168288</v>
      </c>
      <c r="I128" s="203">
        <v>1.089140669</v>
      </c>
    </row>
    <row r="129">
      <c r="A129" s="22">
        <v>89.0</v>
      </c>
      <c r="B129" s="202">
        <v>107.8958192</v>
      </c>
      <c r="C129" s="203">
        <v>1.003709518</v>
      </c>
      <c r="D129" s="202">
        <v>115.4491933</v>
      </c>
      <c r="E129" s="203">
        <v>1.240228899</v>
      </c>
      <c r="F129" s="202">
        <v>119.3051463</v>
      </c>
      <c r="G129" s="203">
        <v>1.245493418</v>
      </c>
      <c r="H129" s="202">
        <v>118.8909247</v>
      </c>
      <c r="I129" s="203">
        <v>1.102456531</v>
      </c>
    </row>
    <row r="130">
      <c r="A130" s="22">
        <v>90.0</v>
      </c>
      <c r="B130" s="202">
        <v>107.9098598</v>
      </c>
      <c r="C130" s="203">
        <v>1.024488704</v>
      </c>
      <c r="D130" s="202">
        <v>115.361434</v>
      </c>
      <c r="E130" s="203">
        <v>1.251340836</v>
      </c>
      <c r="F130" s="202">
        <v>119.2388578</v>
      </c>
      <c r="G130" s="203">
        <v>1.256318526</v>
      </c>
      <c r="H130" s="202">
        <v>118.9674311</v>
      </c>
      <c r="I130" s="203">
        <v>1.115716337</v>
      </c>
    </row>
    <row r="131">
      <c r="A131" s="22">
        <v>91.0</v>
      </c>
      <c r="B131" s="202">
        <v>107.923281</v>
      </c>
      <c r="C131" s="203">
        <v>1.04444207</v>
      </c>
      <c r="D131" s="202">
        <v>115.272561</v>
      </c>
      <c r="E131" s="203">
        <v>1.262226942</v>
      </c>
      <c r="F131" s="202">
        <v>119.1721749</v>
      </c>
      <c r="G131" s="203">
        <v>1.266933444</v>
      </c>
      <c r="H131" s="202">
        <v>119.0458007</v>
      </c>
      <c r="I131" s="203">
        <v>1.128816184</v>
      </c>
    </row>
    <row r="132">
      <c r="A132" s="22">
        <v>92.0</v>
      </c>
      <c r="B132" s="202">
        <v>107.9360326</v>
      </c>
      <c r="C132" s="203">
        <v>1.063299783</v>
      </c>
      <c r="D132" s="202">
        <v>115.1831643</v>
      </c>
      <c r="E132" s="203">
        <v>1.272805835</v>
      </c>
      <c r="F132" s="202">
        <v>119.1054613</v>
      </c>
      <c r="G132" s="203">
        <v>1.277264786</v>
      </c>
      <c r="H132" s="202">
        <v>119.1254925</v>
      </c>
      <c r="I132" s="203">
        <v>1.141654663</v>
      </c>
    </row>
    <row r="133">
      <c r="A133" s="22">
        <v>93.0</v>
      </c>
      <c r="B133" s="202">
        <v>107.9480771</v>
      </c>
      <c r="C133" s="203">
        <v>1.080853775</v>
      </c>
      <c r="D133" s="202">
        <v>115.0938095</v>
      </c>
      <c r="E133" s="203">
        <v>1.283002206</v>
      </c>
      <c r="F133" s="202">
        <v>119.0390663</v>
      </c>
      <c r="G133" s="203">
        <v>1.287244037</v>
      </c>
      <c r="H133" s="202">
        <v>119.205978</v>
      </c>
      <c r="I133" s="203">
        <v>1.154136003</v>
      </c>
    </row>
    <row r="134">
      <c r="A134" s="22">
        <v>94.0</v>
      </c>
      <c r="B134" s="202">
        <v>107.959389</v>
      </c>
      <c r="C134" s="203">
        <v>1.096958672</v>
      </c>
      <c r="D134" s="202">
        <v>115.0050325</v>
      </c>
      <c r="E134" s="203">
        <v>1.292749026</v>
      </c>
      <c r="F134" s="202">
        <v>118.9733206</v>
      </c>
      <c r="G134" s="203">
        <v>1.296809486</v>
      </c>
      <c r="H134" s="202">
        <v>119.2867469</v>
      </c>
      <c r="I134" s="203">
        <v>1.166172773</v>
      </c>
    </row>
    <row r="135">
      <c r="A135" s="22">
        <v>95.0</v>
      </c>
      <c r="B135" s="202">
        <v>107.9699538</v>
      </c>
      <c r="C135" s="203">
        <v>1.111529097</v>
      </c>
      <c r="D135" s="202">
        <v>114.9173339</v>
      </c>
      <c r="E135" s="203">
        <v>1.301989264</v>
      </c>
      <c r="F135" s="202">
        <v>118.9085338</v>
      </c>
      <c r="G135" s="203">
        <v>1.305907774</v>
      </c>
      <c r="H135" s="202">
        <v>119.3673129</v>
      </c>
      <c r="I135" s="203">
        <v>1.177688061</v>
      </c>
    </row>
    <row r="136">
      <c r="A136" s="22">
        <v>96.0</v>
      </c>
      <c r="B136" s="202">
        <v>107.979767</v>
      </c>
      <c r="C136" s="203">
        <v>1.124534295</v>
      </c>
      <c r="D136" s="202">
        <v>114.8311751</v>
      </c>
      <c r="E136" s="203">
        <v>1.310677069</v>
      </c>
      <c r="F136" s="202">
        <v>118.8449921</v>
      </c>
      <c r="G136" s="203">
        <v>1.31449503</v>
      </c>
      <c r="H136" s="202">
        <v>119.4472172</v>
      </c>
      <c r="I136" s="203">
        <v>1.188617065</v>
      </c>
    </row>
    <row r="137">
      <c r="A137" s="22">
        <v>97.0</v>
      </c>
      <c r="B137" s="202">
        <v>107.9888335</v>
      </c>
      <c r="C137" s="203">
        <v>1.135990926</v>
      </c>
      <c r="D137" s="202">
        <v>114.7469751</v>
      </c>
      <c r="E137" s="203">
        <v>1.318778411</v>
      </c>
      <c r="F137" s="202">
        <v>118.7829563</v>
      </c>
      <c r="G137" s="203">
        <v>1.32253756</v>
      </c>
      <c r="H137" s="202">
        <v>119.5260337</v>
      </c>
      <c r="I137" s="203">
        <v>1.198908089</v>
      </c>
    </row>
    <row r="138">
      <c r="A138" s="22">
        <v>98.0</v>
      </c>
      <c r="B138" s="202">
        <v>107.997166</v>
      </c>
      <c r="C138" s="203">
        <v>1.145954823</v>
      </c>
      <c r="D138" s="202">
        <v>114.6651076</v>
      </c>
      <c r="E138" s="203">
        <v>1.326271207</v>
      </c>
      <c r="F138" s="202">
        <v>118.7226601</v>
      </c>
      <c r="G138" s="203">
        <v>1.330012119</v>
      </c>
      <c r="H138" s="202">
        <v>119.6033711</v>
      </c>
      <c r="I138" s="203">
        <v>1.208522982</v>
      </c>
    </row>
    <row r="139">
      <c r="A139" s="22">
        <v>99.0</v>
      </c>
      <c r="B139" s="202">
        <v>108.0047841</v>
      </c>
      <c r="C139" s="203">
        <v>1.154512348</v>
      </c>
      <c r="D139" s="202">
        <v>114.5858999</v>
      </c>
      <c r="E139" s="203">
        <v>1.333144995</v>
      </c>
      <c r="F139" s="202">
        <v>118.6643092</v>
      </c>
      <c r="G139" s="203">
        <v>1.336905771</v>
      </c>
      <c r="H139" s="202">
        <v>119.6788762</v>
      </c>
      <c r="I139" s="203">
        <v>1.217437048</v>
      </c>
    </row>
    <row r="140">
      <c r="A140" s="22">
        <v>100.0</v>
      </c>
      <c r="B140" s="202">
        <v>108.0117134</v>
      </c>
      <c r="C140" s="203">
        <v>1.161771906</v>
      </c>
      <c r="D140" s="202">
        <v>114.5096316</v>
      </c>
      <c r="E140" s="203">
        <v>1.339400203</v>
      </c>
      <c r="F140" s="202">
        <v>118.6080803</v>
      </c>
      <c r="G140" s="203">
        <v>1.343215411</v>
      </c>
      <c r="H140" s="202">
        <v>119.7522352</v>
      </c>
      <c r="I140" s="203">
        <v>1.225638512</v>
      </c>
    </row>
    <row r="141">
      <c r="A141" s="22">
        <v>101.0</v>
      </c>
      <c r="B141" s="202">
        <v>108.0179843</v>
      </c>
      <c r="C141" s="203">
        <v>1.167856028</v>
      </c>
      <c r="D141" s="202">
        <v>114.4365352</v>
      </c>
      <c r="E141" s="203">
        <v>1.345047118</v>
      </c>
      <c r="F141" s="202">
        <v>118.5541213</v>
      </c>
      <c r="G141" s="203">
        <v>1.348946998</v>
      </c>
      <c r="H141" s="202">
        <v>119.8231748</v>
      </c>
      <c r="I141" s="203">
        <v>1.233127611</v>
      </c>
    </row>
    <row r="142">
      <c r="A142" s="22">
        <v>102.0</v>
      </c>
      <c r="B142" s="202">
        <v>108.0236309</v>
      </c>
      <c r="C142" s="203">
        <v>1.172894329</v>
      </c>
      <c r="D142" s="202">
        <v>114.3667961</v>
      </c>
      <c r="E142" s="203">
        <v>1.350104626</v>
      </c>
      <c r="F142" s="202">
        <v>118.5025516</v>
      </c>
      <c r="G142" s="203">
        <v>1.354114563</v>
      </c>
      <c r="H142" s="202">
        <v>119.8914628</v>
      </c>
      <c r="I142" s="203">
        <v>1.239915402</v>
      </c>
    </row>
    <row r="143">
      <c r="A143" s="22">
        <v>103.0</v>
      </c>
      <c r="B143" s="202">
        <v>108.0286899</v>
      </c>
      <c r="C143" s="203">
        <v>1.177017525</v>
      </c>
      <c r="D143" s="202">
        <v>114.3005547</v>
      </c>
      <c r="E143" s="203">
        <v>1.354598807</v>
      </c>
      <c r="F143" s="202">
        <v>118.4534623</v>
      </c>
      <c r="G143" s="203">
        <v>1.358739065</v>
      </c>
      <c r="H143" s="202">
        <v>119.9569074</v>
      </c>
      <c r="I143" s="203">
        <v>1.246022364</v>
      </c>
    </row>
    <row r="144">
      <c r="A144" s="22">
        <v>104.0</v>
      </c>
      <c r="B144" s="202">
        <v>108.0332001</v>
      </c>
      <c r="C144" s="203">
        <v>1.180352622</v>
      </c>
      <c r="D144" s="202">
        <v>114.2379083</v>
      </c>
      <c r="E144" s="203">
        <v>1.358561464</v>
      </c>
      <c r="F144" s="202">
        <v>118.4069174</v>
      </c>
      <c r="G144" s="203">
        <v>1.36284716</v>
      </c>
      <c r="H144" s="202">
        <v>120.0193565</v>
      </c>
      <c r="I144" s="203">
        <v>1.251476876</v>
      </c>
    </row>
    <row r="145">
      <c r="A145" s="22">
        <v>105.0</v>
      </c>
      <c r="B145" s="202">
        <v>108.0372014</v>
      </c>
      <c r="C145" s="203">
        <v>1.183019271</v>
      </c>
      <c r="D145" s="202">
        <v>114.1789131</v>
      </c>
      <c r="E145" s="203">
        <v>1.362028657</v>
      </c>
      <c r="F145" s="202">
        <v>118.3629554</v>
      </c>
      <c r="G145" s="203">
        <v>1.366469938</v>
      </c>
      <c r="H145" s="202">
        <v>120.0786965</v>
      </c>
      <c r="I145" s="203">
        <v>1.25631365</v>
      </c>
    </row>
    <row r="146">
      <c r="A146" s="22">
        <v>106.0</v>
      </c>
      <c r="B146" s="202">
        <v>108.0407339</v>
      </c>
      <c r="C146" s="203">
        <v>1.185127236</v>
      </c>
      <c r="D146" s="202">
        <v>114.1235881</v>
      </c>
      <c r="E146" s="203">
        <v>1.365039303</v>
      </c>
      <c r="F146" s="202">
        <v>118.3215903</v>
      </c>
      <c r="G146" s="203">
        <v>1.369641687</v>
      </c>
      <c r="H146" s="202">
        <v>120.1348499</v>
      </c>
      <c r="I146" s="203">
        <v>1.260572176</v>
      </c>
    </row>
    <row r="147">
      <c r="A147" s="22">
        <v>107.0</v>
      </c>
      <c r="B147" s="202">
        <v>108.0438374</v>
      </c>
      <c r="C147" s="203">
        <v>1.186774862</v>
      </c>
      <c r="D147" s="202">
        <v>114.0719174</v>
      </c>
      <c r="E147" s="203">
        <v>1.367633877</v>
      </c>
      <c r="F147" s="202">
        <v>118.2828139</v>
      </c>
      <c r="G147" s="203">
        <v>1.372398725</v>
      </c>
      <c r="H147" s="202">
        <v>120.1877735</v>
      </c>
      <c r="I147" s="203">
        <v>1.26429524</v>
      </c>
    </row>
    <row r="148">
      <c r="A148" s="22">
        <v>108.0</v>
      </c>
      <c r="B148" s="202">
        <v>108.0465509</v>
      </c>
      <c r="C148" s="203">
        <v>1.188048391</v>
      </c>
      <c r="D148" s="202">
        <v>114.0238544</v>
      </c>
      <c r="E148" s="203">
        <v>1.36985326</v>
      </c>
      <c r="F148" s="202">
        <v>118.2465976</v>
      </c>
      <c r="G148" s="203">
        <v>1.37477833</v>
      </c>
      <c r="H148" s="202">
        <v>120.2374553</v>
      </c>
      <c r="I148" s="203">
        <v>1.267527546</v>
      </c>
    </row>
    <row r="149">
      <c r="A149" s="22">
        <v>109.0</v>
      </c>
      <c r="B149" s="202">
        <v>108.0489121</v>
      </c>
      <c r="C149" s="203">
        <v>1.189021976</v>
      </c>
      <c r="D149" s="202">
        <v>113.9793253</v>
      </c>
      <c r="E149" s="203">
        <v>1.371737749</v>
      </c>
      <c r="F149" s="202">
        <v>118.2128946</v>
      </c>
      <c r="G149" s="203">
        <v>1.376817799</v>
      </c>
      <c r="H149" s="202">
        <v>120.2839121</v>
      </c>
      <c r="I149" s="203">
        <v>1.270314491</v>
      </c>
    </row>
    <row r="150">
      <c r="A150" s="22">
        <v>110.0</v>
      </c>
      <c r="B150" s="202">
        <v>108.050957</v>
      </c>
      <c r="C150" s="203">
        <v>1.189758209</v>
      </c>
      <c r="D150" s="202">
        <v>113.9382328</v>
      </c>
      <c r="E150" s="203">
        <v>1.373326248</v>
      </c>
      <c r="F150" s="202">
        <v>118.1816417</v>
      </c>
      <c r="G150" s="203">
        <v>1.378553651</v>
      </c>
      <c r="H150" s="202">
        <v>120.3271863</v>
      </c>
      <c r="I150" s="203">
        <v>1.272701101</v>
      </c>
    </row>
    <row r="151">
      <c r="A151" s="22">
        <v>111.0</v>
      </c>
      <c r="B151" s="202">
        <v>108.0527195</v>
      </c>
      <c r="C151" s="203">
        <v>1.19030901</v>
      </c>
      <c r="D151" s="202">
        <v>113.9004597</v>
      </c>
      <c r="E151" s="203">
        <v>1.374655627</v>
      </c>
      <c r="F151" s="202">
        <v>118.152762</v>
      </c>
      <c r="G151" s="203">
        <v>1.38002097</v>
      </c>
      <c r="H151" s="202">
        <v>120.3673429</v>
      </c>
      <c r="I151" s="203">
        <v>1.274731139</v>
      </c>
    </row>
    <row r="152">
      <c r="A152" s="22">
        <v>112.0</v>
      </c>
      <c r="B152" s="202">
        <v>108.0542316</v>
      </c>
      <c r="C152" s="203">
        <v>1.190716744</v>
      </c>
      <c r="D152" s="202">
        <v>113.8658729</v>
      </c>
      <c r="E152" s="203">
        <v>1.375760255</v>
      </c>
      <c r="F152" s="202">
        <v>118.1261669</v>
      </c>
      <c r="G152" s="203">
        <v>1.3812529</v>
      </c>
      <c r="H152" s="202">
        <v>120.404466</v>
      </c>
      <c r="I152" s="203">
        <v>1.276446397</v>
      </c>
    </row>
    <row r="153">
      <c r="A153" s="22">
        <v>113.0</v>
      </c>
      <c r="B153" s="202">
        <v>108.0555226</v>
      </c>
      <c r="C153" s="203">
        <v>1.191015438</v>
      </c>
      <c r="D153" s="202">
        <v>113.8343267</v>
      </c>
      <c r="E153" s="203">
        <v>1.376671691</v>
      </c>
      <c r="F153" s="202">
        <v>118.1017582</v>
      </c>
      <c r="G153" s="203">
        <v>1.382280278</v>
      </c>
      <c r="H153" s="202">
        <v>120.4386561</v>
      </c>
      <c r="I153" s="203">
        <v>1.27788615</v>
      </c>
    </row>
    <row r="154">
      <c r="A154" s="22">
        <v>114.0</v>
      </c>
      <c r="B154" s="202">
        <v>108.0566197</v>
      </c>
      <c r="C154" s="203">
        <v>1.191232014</v>
      </c>
      <c r="D154" s="202">
        <v>113.8056661</v>
      </c>
      <c r="E154" s="203">
        <v>1.377418511</v>
      </c>
      <c r="F154" s="202">
        <v>118.0794302</v>
      </c>
      <c r="G154" s="203">
        <v>1.383131395</v>
      </c>
      <c r="H154" s="202">
        <v>120.470027</v>
      </c>
      <c r="I154" s="203">
        <v>1.279086783</v>
      </c>
    </row>
    <row r="155">
      <c r="A155" s="22">
        <v>115.0</v>
      </c>
      <c r="B155" s="202">
        <v>108.0575477</v>
      </c>
      <c r="C155" s="203">
        <v>1.191387466</v>
      </c>
      <c r="D155" s="202">
        <v>113.7797303</v>
      </c>
      <c r="E155" s="203">
        <v>1.378026254</v>
      </c>
      <c r="F155" s="202">
        <v>118.0590715</v>
      </c>
      <c r="G155" s="203">
        <v>1.383831869</v>
      </c>
      <c r="H155" s="202">
        <v>120.4987026</v>
      </c>
      <c r="I155" s="203">
        <v>1.280081553</v>
      </c>
    </row>
    <row r="156">
      <c r="A156" s="22">
        <v>116.0</v>
      </c>
      <c r="B156" s="202">
        <v>108.0583288</v>
      </c>
      <c r="C156" s="203">
        <v>1.191497939</v>
      </c>
      <c r="D156" s="202">
        <v>113.7563549</v>
      </c>
      <c r="E156" s="203">
        <v>1.378517465</v>
      </c>
      <c r="F156" s="202">
        <v>118.0405673</v>
      </c>
      <c r="G156" s="203">
        <v>1.384404614</v>
      </c>
      <c r="H156" s="202">
        <v>120.5248143</v>
      </c>
      <c r="I156" s="203">
        <v>1.280900476</v>
      </c>
    </row>
    <row r="157">
      <c r="A157" s="22">
        <v>117.0</v>
      </c>
      <c r="B157" s="202">
        <v>108.0589831</v>
      </c>
      <c r="C157" s="203">
        <v>1.19157568</v>
      </c>
      <c r="D157" s="202">
        <v>113.7353753</v>
      </c>
      <c r="E157" s="203">
        <v>1.378911817</v>
      </c>
      <c r="F157" s="202">
        <v>118.0238002</v>
      </c>
      <c r="G157" s="203">
        <v>1.38486989</v>
      </c>
      <c r="H157" s="202">
        <v>120.5484988</v>
      </c>
      <c r="I157" s="203">
        <v>1.281570331</v>
      </c>
    </row>
    <row r="158">
      <c r="A158" s="22">
        <v>118.0</v>
      </c>
      <c r="B158" s="202">
        <v>108.0595283</v>
      </c>
      <c r="C158" s="203">
        <v>1.191629862</v>
      </c>
      <c r="D158" s="202">
        <v>113.7166286</v>
      </c>
      <c r="E158" s="203">
        <v>1.379226282</v>
      </c>
      <c r="F158" s="202">
        <v>118.0086528</v>
      </c>
      <c r="G158" s="203">
        <v>1.385245408</v>
      </c>
      <c r="H158" s="202">
        <v>120.5698951</v>
      </c>
      <c r="I158" s="203">
        <v>1.28211473</v>
      </c>
    </row>
    <row r="159">
      <c r="A159" s="22">
        <v>119.0</v>
      </c>
      <c r="B159" s="202">
        <v>108.0599801</v>
      </c>
      <c r="C159" s="203">
        <v>1.191667267</v>
      </c>
      <c r="D159" s="202">
        <v>113.6999556</v>
      </c>
      <c r="E159" s="203">
        <v>1.379475349</v>
      </c>
      <c r="F159" s="202">
        <v>117.9950079</v>
      </c>
      <c r="G159" s="203">
        <v>1.385546486</v>
      </c>
      <c r="H159" s="202">
        <v>120.5891428</v>
      </c>
      <c r="I159" s="203">
        <v>1.282554273</v>
      </c>
    </row>
    <row r="160">
      <c r="A160" s="22">
        <v>120.0</v>
      </c>
      <c r="B160" s="202">
        <v>108.0603522</v>
      </c>
      <c r="C160" s="203">
        <v>1.19169285</v>
      </c>
      <c r="D160" s="202">
        <v>113.6852027</v>
      </c>
      <c r="E160" s="203">
        <v>1.379671248</v>
      </c>
      <c r="F160" s="202">
        <v>117.9827505</v>
      </c>
      <c r="G160" s="203">
        <v>1.385786229</v>
      </c>
      <c r="H160" s="202">
        <v>120.6063802</v>
      </c>
      <c r="I160" s="203">
        <v>1.282906728</v>
      </c>
    </row>
    <row r="161">
      <c r="A161" s="22">
        <v>121.0</v>
      </c>
      <c r="B161" s="202">
        <v>108.0606563</v>
      </c>
      <c r="C161" s="203">
        <v>1.191710186</v>
      </c>
      <c r="D161" s="202">
        <v>113.6722234</v>
      </c>
      <c r="E161" s="203">
        <v>1.379824198</v>
      </c>
      <c r="F161" s="202">
        <v>117.9717683</v>
      </c>
      <c r="G161" s="203">
        <v>1.385975729</v>
      </c>
      <c r="H161" s="202">
        <v>120.6217425</v>
      </c>
      <c r="I161" s="203">
        <v>1.283187261</v>
      </c>
    </row>
    <row r="162">
      <c r="A162" s="22">
        <v>122.0</v>
      </c>
      <c r="B162" s="202">
        <v>108.0609026</v>
      </c>
      <c r="C162" s="203">
        <v>1.191721826</v>
      </c>
      <c r="D162" s="202">
        <v>113.6608796</v>
      </c>
      <c r="E162" s="203">
        <v>1.379942639</v>
      </c>
      <c r="F162" s="202">
        <v>117.9619527</v>
      </c>
      <c r="G162" s="203">
        <v>1.386124265</v>
      </c>
      <c r="H162" s="202">
        <v>120.6353607</v>
      </c>
      <c r="I162" s="203">
        <v>1.283408656</v>
      </c>
    </row>
    <row r="163">
      <c r="A163" s="22">
        <v>123.0</v>
      </c>
      <c r="B163" s="202">
        <v>108.0610996</v>
      </c>
      <c r="C163" s="203">
        <v>1.191729569</v>
      </c>
      <c r="D163" s="202">
        <v>113.6510422</v>
      </c>
      <c r="E163" s="203">
        <v>1.380033461</v>
      </c>
      <c r="F163" s="202">
        <v>117.9531995</v>
      </c>
      <c r="G163" s="203">
        <v>1.386239503</v>
      </c>
      <c r="H163" s="202">
        <v>120.6473599</v>
      </c>
      <c r="I163" s="203">
        <v>1.283581557</v>
      </c>
    </row>
    <row r="164">
      <c r="A164" s="22">
        <v>124.0</v>
      </c>
      <c r="B164" s="202">
        <v>108.0612541</v>
      </c>
      <c r="C164" s="203">
        <v>1.191734667</v>
      </c>
      <c r="D164" s="202">
        <v>113.6425922</v>
      </c>
      <c r="E164" s="203">
        <v>1.380102205</v>
      </c>
      <c r="F164" s="202">
        <v>117.945409</v>
      </c>
      <c r="G164" s="203">
        <v>1.386327682</v>
      </c>
      <c r="H164" s="202">
        <v>120.6578592</v>
      </c>
      <c r="I164" s="203">
        <v>1.28371469</v>
      </c>
    </row>
    <row r="165">
      <c r="A165" s="22">
        <v>125.0</v>
      </c>
      <c r="B165" s="202">
        <v>108.0613718</v>
      </c>
      <c r="C165" s="203">
        <v>1.191737985</v>
      </c>
      <c r="D165" s="202">
        <v>113.6354213</v>
      </c>
      <c r="E165" s="203">
        <v>1.380153252</v>
      </c>
      <c r="F165" s="202">
        <v>117.9384869</v>
      </c>
      <c r="G165" s="203">
        <v>1.386393782</v>
      </c>
      <c r="H165" s="202">
        <v>120.6669701</v>
      </c>
      <c r="I165" s="203">
        <v>1.283815067</v>
      </c>
    </row>
    <row r="166">
      <c r="A166" s="22">
        <v>126.0</v>
      </c>
      <c r="B166" s="202">
        <v>108.0614569</v>
      </c>
      <c r="C166" s="203">
        <v>1.191740107</v>
      </c>
      <c r="D166" s="202">
        <v>113.6294318</v>
      </c>
      <c r="E166" s="203">
        <v>1.380189975</v>
      </c>
      <c r="F166" s="202">
        <v>117.9323442</v>
      </c>
      <c r="G166" s="203">
        <v>1.386441673</v>
      </c>
      <c r="H166" s="202">
        <v>120.6747967</v>
      </c>
      <c r="I166" s="203">
        <v>1.283888168</v>
      </c>
    </row>
    <row r="167">
      <c r="A167" s="22">
        <v>127.0</v>
      </c>
      <c r="B167" s="202">
        <v>108.0615124</v>
      </c>
      <c r="C167" s="203">
        <v>1.191741422</v>
      </c>
      <c r="D167" s="202">
        <v>113.6245371</v>
      </c>
      <c r="E167" s="203">
        <v>1.380214875</v>
      </c>
      <c r="F167" s="202">
        <v>117.9268973</v>
      </c>
      <c r="G167" s="203">
        <v>1.386474237</v>
      </c>
      <c r="H167" s="202">
        <v>120.6814352</v>
      </c>
      <c r="I167" s="203">
        <v>1.2839381</v>
      </c>
    </row>
    <row r="168">
      <c r="A168" s="22">
        <v>128.0</v>
      </c>
      <c r="B168" s="202">
        <v>108.06154</v>
      </c>
      <c r="C168" s="203">
        <v>1.191742177</v>
      </c>
      <c r="D168" s="202">
        <v>113.6206616</v>
      </c>
      <c r="E168" s="203">
        <v>1.380229675</v>
      </c>
      <c r="F168" s="202">
        <v>117.922068</v>
      </c>
      <c r="G168" s="203">
        <v>1.386493458</v>
      </c>
      <c r="H168" s="202">
        <v>120.6869736</v>
      </c>
      <c r="I168" s="203">
        <v>1.283967707</v>
      </c>
    </row>
    <row r="169">
      <c r="A169" s="22">
        <v>129.0</v>
      </c>
      <c r="B169" s="202">
        <v>108.0615401</v>
      </c>
      <c r="C169" s="203">
        <v>1.191742519</v>
      </c>
      <c r="D169" s="202">
        <v>113.6177404</v>
      </c>
      <c r="E169" s="203">
        <v>1.380235395</v>
      </c>
      <c r="F169" s="202">
        <v>117.9177834</v>
      </c>
      <c r="G169" s="203">
        <v>1.386500497</v>
      </c>
      <c r="H169" s="202">
        <v>120.6914922</v>
      </c>
      <c r="I169" s="203">
        <v>1.283978664</v>
      </c>
    </row>
    <row r="170">
      <c r="A170" s="22">
        <v>130.0</v>
      </c>
      <c r="B170" s="202">
        <v>108.0615118</v>
      </c>
      <c r="C170" s="203">
        <v>1.191742514</v>
      </c>
      <c r="D170" s="202">
        <v>113.6157194</v>
      </c>
      <c r="E170" s="203">
        <v>1.380232392</v>
      </c>
      <c r="F170" s="202">
        <v>117.913976</v>
      </c>
      <c r="G170" s="203">
        <v>1.38649572</v>
      </c>
      <c r="H170" s="202">
        <v>120.6950636</v>
      </c>
      <c r="I170" s="203">
        <v>1.283971518</v>
      </c>
    </row>
    <row r="171">
      <c r="A171" s="22">
        <v>131.0</v>
      </c>
      <c r="B171" s="202">
        <v>108.0614528</v>
      </c>
      <c r="C171" s="203">
        <v>1.191742157</v>
      </c>
      <c r="D171" s="202">
        <v>113.6145543</v>
      </c>
      <c r="E171" s="203">
        <v>1.380220367</v>
      </c>
      <c r="F171" s="202">
        <v>117.9105831</v>
      </c>
      <c r="G171" s="203">
        <v>1.386478707</v>
      </c>
      <c r="H171" s="202">
        <v>120.6977528</v>
      </c>
      <c r="I171" s="203">
        <v>1.283945701</v>
      </c>
    </row>
    <row r="172">
      <c r="A172" s="22">
        <v>132.0</v>
      </c>
      <c r="B172" s="202">
        <v>108.0613594</v>
      </c>
      <c r="C172" s="203">
        <v>1.191741377</v>
      </c>
      <c r="D172" s="202">
        <v>113.6142104</v>
      </c>
      <c r="E172" s="203">
        <v>1.380198344</v>
      </c>
      <c r="F172" s="202">
        <v>117.9075467</v>
      </c>
      <c r="G172" s="203">
        <v>1.386448226</v>
      </c>
      <c r="H172" s="202">
        <v>120.6996186</v>
      </c>
      <c r="I172" s="203">
        <v>1.283899491</v>
      </c>
    </row>
    <row r="173">
      <c r="A173" s="22">
        <v>133.0</v>
      </c>
      <c r="B173" s="202">
        <v>108.0612261</v>
      </c>
      <c r="C173" s="203">
        <v>1.191740016</v>
      </c>
      <c r="D173" s="202">
        <v>113.6146619</v>
      </c>
      <c r="E173" s="203">
        <v>1.380164617</v>
      </c>
      <c r="F173" s="202">
        <v>117.904813</v>
      </c>
      <c r="G173" s="203">
        <v>1.386402167</v>
      </c>
      <c r="H173" s="202">
        <v>120.7007136</v>
      </c>
      <c r="I173" s="203">
        <v>1.283829943</v>
      </c>
    </row>
    <row r="174">
      <c r="A174" s="22">
        <v>134.0</v>
      </c>
      <c r="B174" s="202">
        <v>108.0610455</v>
      </c>
      <c r="C174" s="203">
        <v>1.191737808</v>
      </c>
      <c r="D174" s="202">
        <v>113.6158909</v>
      </c>
      <c r="E174" s="203">
        <v>1.380116657</v>
      </c>
      <c r="F174" s="202">
        <v>117.9023321</v>
      </c>
      <c r="G174" s="203">
        <v>1.386337453</v>
      </c>
      <c r="H174" s="202">
        <v>120.7010851</v>
      </c>
      <c r="I174" s="203">
        <v>1.283732773</v>
      </c>
    </row>
    <row r="175">
      <c r="A175" s="22">
        <v>135.0</v>
      </c>
      <c r="B175" s="202">
        <v>108.060808</v>
      </c>
      <c r="C175" s="203">
        <v>1.191734337</v>
      </c>
      <c r="D175" s="202">
        <v>113.6178865</v>
      </c>
      <c r="E175" s="203">
        <v>1.380050988</v>
      </c>
      <c r="F175" s="202">
        <v>117.9000577</v>
      </c>
      <c r="G175" s="203">
        <v>1.386249908</v>
      </c>
      <c r="H175" s="202">
        <v>120.7007765</v>
      </c>
      <c r="I175" s="203">
        <v>1.283602201</v>
      </c>
    </row>
    <row r="176">
      <c r="A176" s="22">
        <v>136.0</v>
      </c>
      <c r="B176" s="202">
        <v>108.0605018</v>
      </c>
      <c r="C176" s="203">
        <v>1.191728973</v>
      </c>
      <c r="D176" s="202">
        <v>113.6206438</v>
      </c>
      <c r="E176" s="203">
        <v>1.37996303</v>
      </c>
      <c r="F176" s="202">
        <v>117.8979465</v>
      </c>
      <c r="G176" s="203">
        <v>1.386134095</v>
      </c>
      <c r="H176" s="202">
        <v>120.699828</v>
      </c>
      <c r="I176" s="203">
        <v>1.283430753</v>
      </c>
    </row>
    <row r="177">
      <c r="A177" s="22">
        <v>137.0</v>
      </c>
      <c r="B177" s="202">
        <v>108.0601118</v>
      </c>
      <c r="C177" s="203">
        <v>1.191720783</v>
      </c>
      <c r="D177" s="202">
        <v>113.6241628</v>
      </c>
      <c r="E177" s="203">
        <v>1.379846898</v>
      </c>
      <c r="F177" s="202">
        <v>117.8959576</v>
      </c>
      <c r="G177" s="203">
        <v>1.385983118</v>
      </c>
      <c r="H177" s="202">
        <v>120.6982781</v>
      </c>
      <c r="I177" s="203">
        <v>1.283209024</v>
      </c>
    </row>
    <row r="178">
      <c r="A178" s="22">
        <v>138.0</v>
      </c>
      <c r="B178" s="202">
        <v>108.0596202</v>
      </c>
      <c r="C178" s="203">
        <v>1.191708401</v>
      </c>
      <c r="D178" s="202">
        <v>113.6284465</v>
      </c>
      <c r="E178" s="203">
        <v>1.379695168</v>
      </c>
      <c r="F178" s="202">
        <v>117.8940522</v>
      </c>
      <c r="G178" s="203">
        <v>1.385788384</v>
      </c>
      <c r="H178" s="202">
        <v>120.6961649</v>
      </c>
      <c r="I178" s="203">
        <v>1.282925408</v>
      </c>
    </row>
    <row r="179">
      <c r="A179" s="22">
        <v>139.0</v>
      </c>
      <c r="B179" s="202">
        <v>108.0590053</v>
      </c>
      <c r="C179" s="203">
        <v>1.191689859</v>
      </c>
      <c r="D179" s="202">
        <v>113.6334998</v>
      </c>
      <c r="E179" s="203">
        <v>1.379498601</v>
      </c>
      <c r="F179" s="202">
        <v>117.8921929</v>
      </c>
      <c r="G179" s="203">
        <v>1.385539349</v>
      </c>
      <c r="H179" s="202">
        <v>120.6935274</v>
      </c>
      <c r="I179" s="203">
        <v>1.282565793</v>
      </c>
    </row>
    <row r="180">
      <c r="A180" s="22">
        <v>140.0</v>
      </c>
      <c r="B180" s="202">
        <v>108.0582415</v>
      </c>
      <c r="C180" s="203">
        <v>1.191662349</v>
      </c>
      <c r="D180" s="202">
        <v>113.6393277</v>
      </c>
      <c r="E180" s="203">
        <v>1.379245843</v>
      </c>
      <c r="F180" s="202">
        <v>117.8903431</v>
      </c>
      <c r="G180" s="203">
        <v>1.385223221</v>
      </c>
      <c r="H180" s="202">
        <v>120.6904073</v>
      </c>
      <c r="I180" s="203">
        <v>1.282113237</v>
      </c>
    </row>
    <row r="181">
      <c r="A181" s="22">
        <v>141.0</v>
      </c>
      <c r="B181" s="202">
        <v>108.0572985</v>
      </c>
      <c r="C181" s="203">
        <v>1.191621913</v>
      </c>
      <c r="D181" s="202">
        <v>113.6459333</v>
      </c>
      <c r="E181" s="203">
        <v>1.37892308</v>
      </c>
      <c r="F181" s="202">
        <v>117.8884666</v>
      </c>
      <c r="G181" s="203">
        <v>1.384824652</v>
      </c>
      <c r="H181" s="202">
        <v>120.6868505</v>
      </c>
      <c r="I181" s="203">
        <v>1.281547625</v>
      </c>
    </row>
    <row r="182">
      <c r="A182" s="22">
        <v>142.0</v>
      </c>
      <c r="B182" s="202">
        <v>108.0561413</v>
      </c>
      <c r="C182" s="203">
        <v>1.191563039</v>
      </c>
      <c r="D182" s="202">
        <v>113.6533157</v>
      </c>
      <c r="E182" s="203">
        <v>1.378513686</v>
      </c>
      <c r="F182" s="202">
        <v>117.8865264</v>
      </c>
      <c r="G182" s="203">
        <v>1.384325415</v>
      </c>
      <c r="H182" s="202">
        <v>120.6829092</v>
      </c>
      <c r="I182" s="203">
        <v>1.280845327</v>
      </c>
    </row>
    <row r="183">
      <c r="A183" s="22">
        <v>143.0</v>
      </c>
      <c r="B183" s="202">
        <v>108.0547294</v>
      </c>
      <c r="C183" s="203">
        <v>1.191478144</v>
      </c>
      <c r="D183" s="202">
        <v>113.6614679</v>
      </c>
      <c r="E183" s="203">
        <v>1.377997844</v>
      </c>
      <c r="F183" s="202">
        <v>117.8844848</v>
      </c>
      <c r="G183" s="203">
        <v>1.383704078</v>
      </c>
      <c r="H183" s="202">
        <v>120.678643</v>
      </c>
      <c r="I183" s="203">
        <v>1.27997887</v>
      </c>
    </row>
    <row r="184">
      <c r="A184" s="22">
        <v>144.0</v>
      </c>
      <c r="B184" s="202">
        <v>108.0530168</v>
      </c>
      <c r="C184" s="203">
        <v>1.191356919</v>
      </c>
      <c r="D184" s="202">
        <v>113.6703744</v>
      </c>
      <c r="E184" s="203">
        <v>1.377352176</v>
      </c>
      <c r="F184" s="202">
        <v>117.8823019</v>
      </c>
      <c r="G184" s="203">
        <v>1.382935698</v>
      </c>
      <c r="H184" s="202">
        <v>120.6741217</v>
      </c>
      <c r="I184" s="203">
        <v>1.278916642</v>
      </c>
    </row>
    <row r="185">
      <c r="A185" s="22">
        <v>145.0</v>
      </c>
      <c r="B185" s="202">
        <v>108.0509518</v>
      </c>
      <c r="C185" s="203">
        <v>1.191185538</v>
      </c>
      <c r="D185" s="202">
        <v>113.6800086</v>
      </c>
      <c r="E185" s="203">
        <v>1.376549388</v>
      </c>
      <c r="F185" s="202">
        <v>117.8799351</v>
      </c>
      <c r="G185" s="203">
        <v>1.381991542</v>
      </c>
      <c r="H185" s="202">
        <v>120.6694262</v>
      </c>
      <c r="I185" s="203">
        <v>1.277622651</v>
      </c>
    </row>
    <row r="186">
      <c r="A186" s="22">
        <v>146.0</v>
      </c>
      <c r="B186" s="202">
        <v>108.0484767</v>
      </c>
      <c r="C186" s="203">
        <v>1.19094569</v>
      </c>
      <c r="D186" s="202">
        <v>113.6903301</v>
      </c>
      <c r="E186" s="203">
        <v>1.375557955</v>
      </c>
      <c r="F186" s="202">
        <v>117.8773384</v>
      </c>
      <c r="G186" s="203">
        <v>1.380838856</v>
      </c>
      <c r="H186" s="202">
        <v>120.6646511</v>
      </c>
      <c r="I186" s="203">
        <v>1.276056364</v>
      </c>
    </row>
    <row r="187">
      <c r="A187" s="22">
        <v>147.0</v>
      </c>
      <c r="B187" s="202">
        <v>108.0455284</v>
      </c>
      <c r="C187" s="203">
        <v>1.190613467</v>
      </c>
      <c r="D187" s="202">
        <v>113.7012823</v>
      </c>
      <c r="E187" s="203">
        <v>1.374341867</v>
      </c>
      <c r="F187" s="202">
        <v>117.8744615</v>
      </c>
      <c r="G187" s="203">
        <v>1.379440721</v>
      </c>
      <c r="H187" s="202">
        <v>120.6599059</v>
      </c>
      <c r="I187" s="203">
        <v>1.27417265</v>
      </c>
    </row>
    <row r="188">
      <c r="A188" s="22">
        <v>148.0</v>
      </c>
      <c r="B188" s="202">
        <v>108.0420389</v>
      </c>
      <c r="C188" s="203">
        <v>1.190158082</v>
      </c>
      <c r="D188" s="202">
        <v>113.7127896</v>
      </c>
      <c r="E188" s="203">
        <v>1.372860471</v>
      </c>
      <c r="F188" s="202">
        <v>117.8712484</v>
      </c>
      <c r="G188" s="203">
        <v>1.377756</v>
      </c>
      <c r="H188" s="202">
        <v>120.6553169</v>
      </c>
      <c r="I188" s="203">
        <v>1.271921856</v>
      </c>
    </row>
    <row r="189">
      <c r="A189" s="22">
        <v>149.0</v>
      </c>
      <c r="B189" s="202">
        <v>108.0379358</v>
      </c>
      <c r="C189" s="203">
        <v>1.189540472</v>
      </c>
      <c r="D189" s="202">
        <v>113.7247548</v>
      </c>
      <c r="E189" s="203">
        <v>1.371068434</v>
      </c>
      <c r="F189" s="202">
        <v>117.8676373</v>
      </c>
      <c r="G189" s="203">
        <v>1.375739418</v>
      </c>
      <c r="H189" s="202">
        <v>120.6510286</v>
      </c>
      <c r="I189" s="203">
        <v>1.269250052</v>
      </c>
    </row>
    <row r="190">
      <c r="A190" s="22">
        <v>150.0</v>
      </c>
      <c r="B190" s="202">
        <v>108.0331443</v>
      </c>
      <c r="C190" s="203">
        <v>1.188711823</v>
      </c>
      <c r="D190" s="202">
        <v>113.7370564</v>
      </c>
      <c r="E190" s="203">
        <v>1.368915863</v>
      </c>
      <c r="F190" s="202">
        <v>117.863559</v>
      </c>
      <c r="G190" s="203">
        <v>1.373341791</v>
      </c>
      <c r="H190" s="202">
        <v>120.6472047</v>
      </c>
      <c r="I190" s="203">
        <v>1.266099453</v>
      </c>
    </row>
    <row r="191">
      <c r="A191" s="22">
        <v>151.0</v>
      </c>
      <c r="B191" s="202">
        <v>108.0275884</v>
      </c>
      <c r="C191" s="203">
        <v>1.187612102</v>
      </c>
      <c r="D191" s="202">
        <v>113.7495467</v>
      </c>
      <c r="E191" s="203">
        <v>1.366348604</v>
      </c>
      <c r="F191" s="202">
        <v>117.8589362</v>
      </c>
      <c r="G191" s="203">
        <v>1.370510443</v>
      </c>
      <c r="H191" s="202">
        <v>120.6440292</v>
      </c>
      <c r="I191" s="203">
        <v>1.262409062</v>
      </c>
    </row>
    <row r="192">
      <c r="A192" s="22">
        <v>152.0</v>
      </c>
      <c r="B192" s="202">
        <v>108.0211937</v>
      </c>
      <c r="C192" s="203">
        <v>1.186168684</v>
      </c>
      <c r="D192" s="202">
        <v>113.7620498</v>
      </c>
      <c r="E192" s="203">
        <v>1.36330877</v>
      </c>
      <c r="F192" s="202">
        <v>117.8536825</v>
      </c>
      <c r="G192" s="203">
        <v>1.367189819</v>
      </c>
      <c r="H192" s="202">
        <v>120.6417068</v>
      </c>
      <c r="I192" s="203">
        <v>1.258115537</v>
      </c>
    </row>
    <row r="193">
      <c r="A193" s="22">
        <v>153.0</v>
      </c>
      <c r="B193" s="202">
        <v>108.0138903</v>
      </c>
      <c r="C193" s="203">
        <v>1.184295234</v>
      </c>
      <c r="D193" s="202">
        <v>113.7743598</v>
      </c>
      <c r="E193" s="203">
        <v>1.359735499</v>
      </c>
      <c r="F193" s="202">
        <v>117.8477019</v>
      </c>
      <c r="G193" s="203">
        <v>1.363322316</v>
      </c>
      <c r="H193" s="202">
        <v>120.640463</v>
      </c>
      <c r="I193" s="203">
        <v>1.253154307</v>
      </c>
    </row>
    <row r="194">
      <c r="A194" s="22">
        <v>154.0</v>
      </c>
      <c r="B194" s="202">
        <v>108.0056167</v>
      </c>
      <c r="C194" s="203">
        <v>1.181890988</v>
      </c>
      <c r="D194" s="202">
        <v>113.7862404</v>
      </c>
      <c r="E194" s="203">
        <v>1.355565978</v>
      </c>
      <c r="F194" s="202">
        <v>117.8408876</v>
      </c>
      <c r="G194" s="203">
        <v>1.358849353</v>
      </c>
      <c r="H194" s="202">
        <v>120.6405434</v>
      </c>
      <c r="I194" s="203">
        <v>1.247460927</v>
      </c>
    </row>
    <row r="195">
      <c r="A195" s="22">
        <v>155.0</v>
      </c>
      <c r="B195" s="202">
        <v>107.9963239</v>
      </c>
      <c r="C195" s="203">
        <v>1.178840604</v>
      </c>
      <c r="D195" s="202">
        <v>113.7974242</v>
      </c>
      <c r="E195" s="203">
        <v>1.350736737</v>
      </c>
      <c r="F195" s="202">
        <v>117.833122</v>
      </c>
      <c r="G195" s="203">
        <v>1.353712661</v>
      </c>
      <c r="H195" s="202">
        <v>120.6422128</v>
      </c>
      <c r="I195" s="203">
        <v>1.240972677</v>
      </c>
    </row>
    <row r="196">
      <c r="A196" s="22">
        <v>156.0</v>
      </c>
      <c r="B196" s="202">
        <v>107.9859807</v>
      </c>
      <c r="C196" s="203">
        <v>1.175014794</v>
      </c>
      <c r="D196" s="202">
        <v>113.8076137</v>
      </c>
      <c r="E196" s="203">
        <v>1.345185208</v>
      </c>
      <c r="F196" s="202">
        <v>117.8242757</v>
      </c>
      <c r="G196" s="203">
        <v>1.34785581</v>
      </c>
      <c r="H196" s="202">
        <v>120.6457534</v>
      </c>
      <c r="I196" s="203">
        <v>1.233630384</v>
      </c>
    </row>
    <row r="197">
      <c r="A197" s="22">
        <v>157.0</v>
      </c>
      <c r="B197" s="202">
        <v>107.9745792</v>
      </c>
      <c r="C197" s="203">
        <v>1.170271899</v>
      </c>
      <c r="D197" s="202">
        <v>113.8164822</v>
      </c>
      <c r="E197" s="203">
        <v>1.338851546</v>
      </c>
      <c r="F197" s="202">
        <v>117.8142078</v>
      </c>
      <c r="G197" s="203">
        <v>1.341225931</v>
      </c>
      <c r="H197" s="202">
        <v>120.6514623</v>
      </c>
      <c r="I197" s="203">
        <v>1.225380434</v>
      </c>
    </row>
    <row r="198">
      <c r="A198" s="22">
        <v>158.0</v>
      </c>
      <c r="B198" s="202">
        <v>107.9621408</v>
      </c>
      <c r="C198" s="203">
        <v>1.164460558</v>
      </c>
      <c r="D198" s="202">
        <v>113.8236767</v>
      </c>
      <c r="E198" s="203">
        <v>1.331680666</v>
      </c>
      <c r="F198" s="202">
        <v>117.802766</v>
      </c>
      <c r="G198" s="203">
        <v>1.333775618</v>
      </c>
      <c r="H198" s="202">
        <v>120.6596481</v>
      </c>
      <c r="I198" s="203">
        <v>1.216176937</v>
      </c>
    </row>
    <row r="199">
      <c r="A199" s="22">
        <v>159.0</v>
      </c>
      <c r="B199" s="202">
        <v>107.9487227</v>
      </c>
      <c r="C199" s="203">
        <v>1.157423605</v>
      </c>
      <c r="D199" s="202">
        <v>113.8288215</v>
      </c>
      <c r="E199" s="203">
        <v>1.323624479</v>
      </c>
      <c r="F199" s="202">
        <v>117.7897875</v>
      </c>
      <c r="G199" s="203">
        <v>1.32546496</v>
      </c>
      <c r="H199" s="202">
        <v>120.6706272</v>
      </c>
      <c r="I199" s="203">
        <v>1.205983987</v>
      </c>
    </row>
    <row r="200">
      <c r="A200" s="22">
        <v>160.0</v>
      </c>
      <c r="B200" s="202">
        <v>107.9344243</v>
      </c>
      <c r="C200" s="203">
        <v>1.149003227</v>
      </c>
      <c r="D200" s="202">
        <v>113.8315226</v>
      </c>
      <c r="E200" s="203">
        <v>1.31464423</v>
      </c>
      <c r="F200" s="202">
        <v>117.7750992</v>
      </c>
      <c r="G200" s="203">
        <v>1.316263639</v>
      </c>
      <c r="H200" s="202">
        <v>120.6847185</v>
      </c>
      <c r="I200" s="203">
        <v>1.194777948</v>
      </c>
    </row>
    <row r="201">
      <c r="A201" s="22">
        <v>161.0</v>
      </c>
      <c r="B201" s="202">
        <v>107.9193938</v>
      </c>
      <c r="C201" s="203">
        <v>1.139047353</v>
      </c>
      <c r="D201" s="202">
        <v>113.8313741</v>
      </c>
      <c r="E201" s="203">
        <v>1.304712902</v>
      </c>
      <c r="F201" s="202">
        <v>117.7585203</v>
      </c>
      <c r="G201" s="203">
        <v>1.306153036</v>
      </c>
      <c r="H201" s="202">
        <v>120.7022381</v>
      </c>
      <c r="I201" s="203">
        <v>1.182549695</v>
      </c>
    </row>
    <row r="202">
      <c r="A202" s="22">
        <v>162.0</v>
      </c>
      <c r="B202" s="202">
        <v>107.9038331</v>
      </c>
      <c r="C202" s="203">
        <v>1.127417168</v>
      </c>
      <c r="D202" s="202">
        <v>113.8279651</v>
      </c>
      <c r="E202" s="203">
        <v>1.293817571</v>
      </c>
      <c r="F202" s="202">
        <v>117.7398634</v>
      </c>
      <c r="G202" s="203">
        <v>1.295128258</v>
      </c>
      <c r="H202" s="202">
        <v>120.7234927</v>
      </c>
      <c r="I202" s="203">
        <v>1.169306703</v>
      </c>
    </row>
    <row r="203">
      <c r="A203" s="22">
        <v>163.0</v>
      </c>
      <c r="B203" s="202">
        <v>107.8880034</v>
      </c>
      <c r="C203" s="203">
        <v>1.113995524</v>
      </c>
      <c r="D203" s="202">
        <v>113.8208881</v>
      </c>
      <c r="E203" s="203">
        <v>1.281961609</v>
      </c>
      <c r="F203" s="202">
        <v>117.7189379</v>
      </c>
      <c r="G203" s="203">
        <v>1.283199993</v>
      </c>
      <c r="H203" s="202">
        <v>120.7487725</v>
      </c>
      <c r="I203" s="203">
        <v>1.155074912</v>
      </c>
    </row>
    <row r="204">
      <c r="A204" s="22">
        <v>164.0</v>
      </c>
      <c r="B204" s="202">
        <v>107.8722279</v>
      </c>
      <c r="C204" s="203">
        <v>1.098695928</v>
      </c>
      <c r="D204" s="202">
        <v>113.8097487</v>
      </c>
      <c r="E204" s="203">
        <v>1.269166647</v>
      </c>
      <c r="F204" s="202">
        <v>117.6955531</v>
      </c>
      <c r="G204" s="203">
        <v>1.270396101</v>
      </c>
      <c r="H204" s="202">
        <v>120.7783434</v>
      </c>
      <c r="I204" s="203">
        <v>1.139900235</v>
      </c>
    </row>
    <row r="205">
      <c r="A205" s="22">
        <v>165.0</v>
      </c>
      <c r="B205" s="202">
        <v>107.8568935</v>
      </c>
      <c r="C205" s="203">
        <v>1.081471684</v>
      </c>
      <c r="D205" s="202">
        <v>113.7941758</v>
      </c>
      <c r="E205" s="203">
        <v>1.25547415</v>
      </c>
      <c r="F205" s="202">
        <v>117.6695223</v>
      </c>
      <c r="G205" s="203">
        <v>1.256762841</v>
      </c>
      <c r="H205" s="202">
        <v>120.8124389</v>
      </c>
      <c r="I205" s="203">
        <v>1.123849622</v>
      </c>
    </row>
    <row r="206">
      <c r="A206" s="22">
        <v>166.0</v>
      </c>
      <c r="B206" s="202">
        <v>107.8424498</v>
      </c>
      <c r="C206" s="203">
        <v>1.062324692</v>
      </c>
      <c r="D206" s="202">
        <v>113.7738329</v>
      </c>
      <c r="E206" s="203">
        <v>1.240946499</v>
      </c>
      <c r="F206" s="202">
        <v>117.6406673</v>
      </c>
      <c r="G206" s="203">
        <v>1.242365624</v>
      </c>
      <c r="H206" s="202">
        <v>120.8512517</v>
      </c>
      <c r="I206" s="203">
        <v>1.107011572</v>
      </c>
    </row>
    <row r="207">
      <c r="A207" s="22">
        <v>167.0</v>
      </c>
      <c r="B207" s="202">
        <v>107.8294056</v>
      </c>
      <c r="C207" s="203">
        <v>1.0413133</v>
      </c>
      <c r="D207" s="202">
        <v>113.7484303</v>
      </c>
      <c r="E207" s="203">
        <v>1.225667465</v>
      </c>
      <c r="F207" s="202">
        <v>117.6088238</v>
      </c>
      <c r="G207" s="203">
        <v>1.227289207</v>
      </c>
      <c r="H207" s="202">
        <v>120.8949246</v>
      </c>
      <c r="I207" s="203">
        <v>1.08949597</v>
      </c>
    </row>
    <row r="208">
      <c r="A208" s="22">
        <v>168.0</v>
      </c>
      <c r="B208" s="202">
        <v>107.8183213</v>
      </c>
      <c r="C208" s="203">
        <v>1.018558589</v>
      </c>
      <c r="D208" s="202">
        <v>113.7177364</v>
      </c>
      <c r="E208" s="203">
        <v>1.209741951</v>
      </c>
      <c r="F208" s="202">
        <v>117.5738476</v>
      </c>
      <c r="G208" s="203">
        <v>1.211637231</v>
      </c>
      <c r="H208" s="202">
        <v>120.9435422</v>
      </c>
      <c r="I208" s="203">
        <v>1.071433184</v>
      </c>
    </row>
    <row r="209">
      <c r="A209" s="22">
        <v>169.0</v>
      </c>
      <c r="B209" s="202">
        <v>107.8097994</v>
      </c>
      <c r="C209" s="203">
        <v>0.994248373</v>
      </c>
      <c r="D209" s="202">
        <v>113.6815904</v>
      </c>
      <c r="E209" s="203">
        <v>1.193294935</v>
      </c>
      <c r="F209" s="202">
        <v>117.5356208</v>
      </c>
      <c r="G209" s="203">
        <v>1.195531041</v>
      </c>
      <c r="H209" s="202">
        <v>120.9971223</v>
      </c>
      <c r="I209" s="203">
        <v>1.052972329</v>
      </c>
    </row>
    <row r="210">
      <c r="A210" s="22">
        <v>170.0</v>
      </c>
      <c r="B210" s="202">
        <v>107.8044696</v>
      </c>
      <c r="C210" s="203">
        <v>0.968638254</v>
      </c>
      <c r="D210" s="202">
        <v>113.6399139</v>
      </c>
      <c r="E210" s="203">
        <v>1.176469519</v>
      </c>
      <c r="F210" s="202">
        <v>117.4940587</v>
      </c>
      <c r="G210" s="203">
        <v>1.179107732</v>
      </c>
      <c r="H210" s="202">
        <v>121.0556086</v>
      </c>
      <c r="I210" s="203">
        <v>1.034278653</v>
      </c>
    </row>
    <row r="211">
      <c r="A211" s="22">
        <v>171.0</v>
      </c>
      <c r="B211" s="202">
        <v>107.8029712</v>
      </c>
      <c r="C211" s="203">
        <v>0.942049025</v>
      </c>
      <c r="D211" s="202">
        <v>113.5927213</v>
      </c>
      <c r="E211" s="203">
        <v>1.159424089</v>
      </c>
      <c r="F211" s="202">
        <v>117.4491171</v>
      </c>
      <c r="G211" s="203">
        <v>1.162517417</v>
      </c>
      <c r="H211" s="202">
        <v>121.118863</v>
      </c>
      <c r="I211" s="203">
        <v>1.015530033</v>
      </c>
    </row>
    <row r="212">
      <c r="A212" s="22">
        <v>172.0</v>
      </c>
      <c r="B212" s="202">
        <v>107.805932</v>
      </c>
      <c r="C212" s="203">
        <v>0.914859858</v>
      </c>
      <c r="D212" s="202">
        <v>113.5401295</v>
      </c>
      <c r="E212" s="203">
        <v>1.142328574</v>
      </c>
      <c r="F212" s="202">
        <v>117.4007995</v>
      </c>
      <c r="G212" s="203">
        <v>1.145919741</v>
      </c>
      <c r="H212" s="202">
        <v>121.1866603</v>
      </c>
      <c r="I212" s="203">
        <v>0.996912612</v>
      </c>
    </row>
    <row r="213">
      <c r="A213" s="22">
        <v>173.0</v>
      </c>
      <c r="B213" s="202">
        <v>107.8139433</v>
      </c>
      <c r="C213" s="203">
        <v>0.887496811</v>
      </c>
      <c r="D213" s="202">
        <v>113.482366</v>
      </c>
      <c r="E213" s="203">
        <v>1.125359891</v>
      </c>
      <c r="F213" s="202">
        <v>117.3491642</v>
      </c>
      <c r="G213" s="203">
        <v>1.129479699</v>
      </c>
      <c r="H213" s="202">
        <v>121.2586834</v>
      </c>
      <c r="I213" s="203">
        <v>0.978615678</v>
      </c>
    </row>
    <row r="214">
      <c r="A214" s="22">
        <v>174.0</v>
      </c>
      <c r="B214" s="202">
        <v>107.8275334</v>
      </c>
      <c r="C214" s="203">
        <v>0.86041651</v>
      </c>
      <c r="D214" s="202">
        <v>113.4197742</v>
      </c>
      <c r="E214" s="203">
        <v>1.108696721</v>
      </c>
      <c r="F214" s="202">
        <v>117.2943313</v>
      </c>
      <c r="G214" s="203">
        <v>1.113362918</v>
      </c>
      <c r="H214" s="202">
        <v>121.3345205</v>
      </c>
      <c r="I214" s="203">
        <v>0.960825936</v>
      </c>
    </row>
    <row r="215">
      <c r="A215" s="22">
        <v>175.0</v>
      </c>
      <c r="B215" s="202">
        <v>107.8471386</v>
      </c>
      <c r="C215" s="203">
        <v>0.83408527</v>
      </c>
      <c r="D215" s="202">
        <v>113.3528172</v>
      </c>
      <c r="E215" s="203">
        <v>1.092513804</v>
      </c>
      <c r="F215" s="202">
        <v>117.2364889</v>
      </c>
      <c r="G215" s="203">
        <v>1.097730556</v>
      </c>
      <c r="H215" s="202">
        <v>121.4136636</v>
      </c>
      <c r="I215" s="203">
        <v>0.943721418</v>
      </c>
    </row>
    <row r="216">
      <c r="A216" s="22">
        <v>176.0</v>
      </c>
      <c r="B216" s="202">
        <v>107.8730745</v>
      </c>
      <c r="C216" s="203">
        <v>0.808954561</v>
      </c>
      <c r="D216" s="202">
        <v>113.2820776</v>
      </c>
      <c r="E216" s="203">
        <v>1.076976052</v>
      </c>
      <c r="F216" s="202">
        <v>117.1758981</v>
      </c>
      <c r="G216" s="203">
        <v>1.082734078</v>
      </c>
      <c r="H216" s="202">
        <v>121.49551</v>
      </c>
      <c r="I216" s="203">
        <v>0.927465342</v>
      </c>
    </row>
    <row r="217">
      <c r="A217" s="22">
        <v>177.0</v>
      </c>
      <c r="B217" s="202">
        <v>107.9055071</v>
      </c>
      <c r="C217" s="203">
        <v>0.785434464</v>
      </c>
      <c r="D217" s="202">
        <v>113.2082554</v>
      </c>
      <c r="E217" s="203">
        <v>1.062232786</v>
      </c>
      <c r="F217" s="202">
        <v>117.1128978</v>
      </c>
      <c r="G217" s="203">
        <v>1.068510193</v>
      </c>
      <c r="H217" s="202">
        <v>121.579365</v>
      </c>
      <c r="I217" s="203">
        <v>0.912200283</v>
      </c>
    </row>
    <row r="218">
      <c r="A218" s="22">
        <v>178.0</v>
      </c>
      <c r="B218" s="202">
        <v>107.9444275</v>
      </c>
      <c r="C218" s="203">
        <v>0.763867647</v>
      </c>
      <c r="D218" s="202">
        <v>113.1321612</v>
      </c>
      <c r="E218" s="203">
        <v>1.048412481</v>
      </c>
      <c r="F218" s="202">
        <v>117.0479075</v>
      </c>
      <c r="G218" s="203">
        <v>1.055176244</v>
      </c>
      <c r="H218" s="202">
        <v>121.6644476</v>
      </c>
      <c r="I218" s="203">
        <v>0.898043072</v>
      </c>
    </row>
    <row r="219">
      <c r="A219" s="22">
        <v>179.0</v>
      </c>
      <c r="B219" s="202">
        <v>107.989629</v>
      </c>
      <c r="C219" s="203">
        <v>0.744506972</v>
      </c>
      <c r="D219" s="202">
        <v>113.054707</v>
      </c>
      <c r="E219" s="203">
        <v>1.035618377</v>
      </c>
      <c r="F219" s="202">
        <v>116.9814277</v>
      </c>
      <c r="G219" s="203">
        <v>1.042826386</v>
      </c>
      <c r="H219" s="202">
        <v>121.7498982</v>
      </c>
      <c r="I219" s="203">
        <v>0.885080806</v>
      </c>
    </row>
    <row r="220">
      <c r="A220" s="22">
        <v>180.0</v>
      </c>
      <c r="B220" s="202">
        <v>108.0406909</v>
      </c>
      <c r="C220" s="203">
        <v>0.727500064</v>
      </c>
      <c r="D220" s="202">
        <v>112.9768932</v>
      </c>
      <c r="E220" s="203">
        <v>1.023925282</v>
      </c>
      <c r="F220" s="202">
        <v>116.9140401</v>
      </c>
      <c r="G220" s="203">
        <v>1.031528807</v>
      </c>
      <c r="H220" s="202">
        <v>121.8347886</v>
      </c>
      <c r="I220" s="203">
        <v>0.87336832</v>
      </c>
    </row>
    <row r="221">
      <c r="A221" s="22">
        <v>181.0</v>
      </c>
      <c r="B221" s="202">
        <v>108.0969684</v>
      </c>
      <c r="C221" s="203">
        <v>0.71288355</v>
      </c>
      <c r="D221" s="202">
        <v>112.8997917</v>
      </c>
      <c r="E221" s="203">
        <v>1.013377835</v>
      </c>
      <c r="F221" s="202">
        <v>116.8464041</v>
      </c>
      <c r="G221" s="203">
        <v>1.021324206</v>
      </c>
      <c r="H221" s="202">
        <v>121.918135</v>
      </c>
      <c r="I221" s="203">
        <v>0.862927347</v>
      </c>
    </row>
    <row r="222">
      <c r="A222" s="22">
        <v>182.0</v>
      </c>
      <c r="B222" s="202">
        <v>108.1575911</v>
      </c>
      <c r="C222" s="203">
        <v>0.700588309</v>
      </c>
      <c r="D222" s="202">
        <v>112.8245267</v>
      </c>
      <c r="E222" s="203">
        <v>1.003990344</v>
      </c>
      <c r="F222" s="202">
        <v>116.7792516</v>
      </c>
      <c r="G222" s="203">
        <v>1.01222566</v>
      </c>
      <c r="H222" s="202">
        <v>121.9989117</v>
      </c>
      <c r="I222" s="203">
        <v>0.853747463</v>
      </c>
    </row>
    <row r="223">
      <c r="A223" s="22">
        <v>183.0</v>
      </c>
      <c r="B223" s="202">
        <v>108.2214715</v>
      </c>
      <c r="C223" s="203">
        <v>0.690455121</v>
      </c>
      <c r="D223" s="202">
        <v>112.7522521</v>
      </c>
      <c r="E223" s="203">
        <v>0.995748208</v>
      </c>
      <c r="F223" s="202">
        <v>116.7133797</v>
      </c>
      <c r="G223" s="203">
        <v>1.004219848</v>
      </c>
      <c r="H223" s="202">
        <v>122.0760681</v>
      </c>
      <c r="I223" s="203">
        <v>0.84578872</v>
      </c>
    </row>
    <row r="224">
      <c r="A224" s="22">
        <v>184.0</v>
      </c>
      <c r="B224" s="202">
        <v>108.2873222</v>
      </c>
      <c r="C224" s="203">
        <v>0.682258162</v>
      </c>
      <c r="D224" s="202">
        <v>112.684127</v>
      </c>
      <c r="E224" s="203">
        <v>0.988610784</v>
      </c>
      <c r="F224" s="202">
        <v>116.6496408</v>
      </c>
      <c r="G224" s="203">
        <v>0.997269546</v>
      </c>
      <c r="H224" s="202">
        <v>122.1485468</v>
      </c>
      <c r="I224" s="203">
        <v>0.838985737</v>
      </c>
    </row>
    <row r="225">
      <c r="A225" s="22">
        <v>185.0</v>
      </c>
      <c r="B225" s="202">
        <v>108.3536853</v>
      </c>
      <c r="C225" s="203">
        <v>0.675732467</v>
      </c>
      <c r="D225" s="202">
        <v>112.6212892</v>
      </c>
      <c r="E225" s="203">
        <v>0.982515408</v>
      </c>
      <c r="F225" s="202">
        <v>116.5889297</v>
      </c>
      <c r="G225" s="203">
        <v>0.991317148</v>
      </c>
      <c r="H225" s="202">
        <v>122.2153023</v>
      </c>
      <c r="I225" s="203">
        <v>0.833252852</v>
      </c>
    </row>
    <row r="226">
      <c r="A226" s="22">
        <v>186.0</v>
      </c>
      <c r="B226" s="202">
        <v>108.4189702</v>
      </c>
      <c r="C226" s="203">
        <v>0.670601079</v>
      </c>
      <c r="D226" s="202">
        <v>112.5648281</v>
      </c>
      <c r="E226" s="203">
        <v>0.977382223</v>
      </c>
      <c r="F226" s="202">
        <v>116.5321699</v>
      </c>
      <c r="G226" s="203">
        <v>0.986288925</v>
      </c>
      <c r="H226" s="202">
        <v>122.2753214</v>
      </c>
      <c r="I226" s="203">
        <v>0.828489895</v>
      </c>
    </row>
    <row r="227">
      <c r="A227" s="22">
        <v>187.0</v>
      </c>
      <c r="B227" s="202">
        <v>108.481502</v>
      </c>
      <c r="C227" s="203">
        <v>0.666598281</v>
      </c>
      <c r="D227" s="202">
        <v>112.5157569</v>
      </c>
      <c r="E227" s="203">
        <v>0.9731194</v>
      </c>
      <c r="F227" s="202">
        <v>116.4802965</v>
      </c>
      <c r="G227" s="203">
        <v>0.982099667</v>
      </c>
      <c r="H227" s="202">
        <v>122.327643</v>
      </c>
      <c r="I227" s="203">
        <v>0.824588077</v>
      </c>
    </row>
    <row r="228">
      <c r="A228" s="22">
        <v>188.0</v>
      </c>
      <c r="B228" s="202">
        <v>108.5395774</v>
      </c>
      <c r="C228" s="203">
        <v>0.663486515</v>
      </c>
      <c r="D228" s="202">
        <v>112.4749865</v>
      </c>
      <c r="E228" s="203">
        <v>0.96962835</v>
      </c>
      <c r="F228" s="202">
        <v>116.4342385</v>
      </c>
      <c r="G228" s="203">
        <v>0.978657374</v>
      </c>
      <c r="H228" s="202">
        <v>122.3713787</v>
      </c>
      <c r="I228" s="203">
        <v>0.821435584</v>
      </c>
    </row>
    <row r="229">
      <c r="A229" s="22">
        <v>189.0</v>
      </c>
      <c r="B229" s="202">
        <v>108.5915262</v>
      </c>
      <c r="C229" s="203">
        <v>0.661066128</v>
      </c>
      <c r="D229" s="202">
        <v>112.4432995</v>
      </c>
      <c r="E229" s="203">
        <v>0.966808565</v>
      </c>
      <c r="F229" s="202">
        <v>116.3948992</v>
      </c>
      <c r="G229" s="203">
        <v>0.975867674</v>
      </c>
      <c r="H229" s="202">
        <v>122.405732</v>
      </c>
      <c r="I229" s="203">
        <v>0.818922499</v>
      </c>
    </row>
    <row r="230">
      <c r="A230" s="22">
        <v>190.0</v>
      </c>
      <c r="B230" s="202">
        <v>108.6357765</v>
      </c>
      <c r="C230" s="203">
        <v>0.659178363</v>
      </c>
      <c r="D230" s="202">
        <v>112.4213282</v>
      </c>
      <c r="E230" s="203">
        <v>0.964561825</v>
      </c>
      <c r="F230" s="202">
        <v>116.3631365</v>
      </c>
      <c r="G230" s="203">
        <v>0.973637732</v>
      </c>
      <c r="H230" s="202">
        <v>122.4300158</v>
      </c>
      <c r="I230" s="203">
        <v>0.816944818</v>
      </c>
    </row>
    <row r="231">
      <c r="A231" s="22">
        <v>191.0</v>
      </c>
      <c r="B231" s="202">
        <v>108.6709209</v>
      </c>
      <c r="C231" s="203">
        <v>0.657702942</v>
      </c>
      <c r="D231" s="202">
        <v>112.4095346</v>
      </c>
      <c r="E231" s="203">
        <v>0.962795586</v>
      </c>
      <c r="F231" s="202">
        <v>116.3397418</v>
      </c>
      <c r="G231" s="203">
        <v>0.971879455</v>
      </c>
      <c r="H231" s="202">
        <v>122.4436691</v>
      </c>
      <c r="I231" s="203">
        <v>0.81540744</v>
      </c>
    </row>
    <row r="232">
      <c r="A232" s="22">
        <v>192.0</v>
      </c>
      <c r="B232" s="202">
        <v>108.6957795</v>
      </c>
      <c r="C232" s="203">
        <v>0.656552042</v>
      </c>
      <c r="D232" s="202">
        <v>112.4081949</v>
      </c>
      <c r="E232" s="203">
        <v>0.961425454</v>
      </c>
      <c r="F232" s="202">
        <v>116.325421</v>
      </c>
      <c r="G232" s="203">
        <v>0.970511925</v>
      </c>
      <c r="H232" s="202">
        <v>122.4462707</v>
      </c>
      <c r="I232" s="203">
        <v>0.814226103</v>
      </c>
    </row>
    <row r="233">
      <c r="A233" s="22">
        <v>193.0</v>
      </c>
      <c r="B233" s="202">
        <v>108.7094575</v>
      </c>
      <c r="C233" s="203">
        <v>0.655662553</v>
      </c>
      <c r="D233" s="202">
        <v>112.4173892</v>
      </c>
      <c r="E233" s="203">
        <v>0.960376765</v>
      </c>
      <c r="F233" s="202">
        <v>116.3207748</v>
      </c>
      <c r="G233" s="203">
        <v>0.969463012</v>
      </c>
      <c r="H233" s="202">
        <v>122.4375499</v>
      </c>
      <c r="I233" s="203">
        <v>0.813328339</v>
      </c>
    </row>
    <row r="234">
      <c r="A234" s="22">
        <v>194.0</v>
      </c>
      <c r="B234" s="202">
        <v>108.711393</v>
      </c>
      <c r="C234" s="203">
        <v>0.654988258</v>
      </c>
      <c r="D234" s="202">
        <v>112.4369955</v>
      </c>
      <c r="E234" s="203">
        <v>0.959585327</v>
      </c>
      <c r="F234" s="202">
        <v>116.3262817</v>
      </c>
      <c r="G234" s="203">
        <v>0.968670226</v>
      </c>
      <c r="H234" s="202">
        <v>122.4173948</v>
      </c>
      <c r="I234" s="203">
        <v>0.812653592</v>
      </c>
    </row>
    <row r="235">
      <c r="A235" s="22">
        <v>195.0</v>
      </c>
      <c r="B235" s="202">
        <v>108.7013942</v>
      </c>
      <c r="C235" s="203">
        <v>0.654493151</v>
      </c>
      <c r="D235" s="202">
        <v>112.4666898</v>
      </c>
      <c r="E235" s="203">
        <v>0.958997446</v>
      </c>
      <c r="F235" s="202">
        <v>116.3422829</v>
      </c>
      <c r="G235" s="203">
        <v>0.968080892</v>
      </c>
      <c r="H235" s="202">
        <v>122.3858565</v>
      </c>
      <c r="I235" s="203">
        <v>0.81215265</v>
      </c>
    </row>
    <row r="236">
      <c r="A236" s="22">
        <v>196.0</v>
      </c>
      <c r="B236" s="202">
        <v>108.6796603</v>
      </c>
      <c r="C236" s="203">
        <v>0.654146622</v>
      </c>
      <c r="D236" s="202">
        <v>112.5059518</v>
      </c>
      <c r="E236" s="203">
        <v>0.958569382</v>
      </c>
      <c r="F236" s="202">
        <v>116.3689696</v>
      </c>
      <c r="G236" s="203">
        <v>0.967651759</v>
      </c>
      <c r="H236" s="202">
        <v>122.3431497</v>
      </c>
      <c r="I236" s="203">
        <v>0.811786583</v>
      </c>
    </row>
    <row r="237">
      <c r="A237" s="22">
        <v>197.0</v>
      </c>
      <c r="B237" s="202">
        <v>108.6467872</v>
      </c>
      <c r="C237" s="203">
        <v>0.653920694</v>
      </c>
      <c r="D237" s="202">
        <v>112.5540761</v>
      </c>
      <c r="E237" s="203">
        <v>0.958266377</v>
      </c>
      <c r="F237" s="202">
        <v>116.4063746</v>
      </c>
      <c r="G237" s="203">
        <v>0.967348183</v>
      </c>
      <c r="H237" s="202">
        <v>122.2896494</v>
      </c>
      <c r="I237" s="203">
        <v>0.811525357</v>
      </c>
    </row>
    <row r="238">
      <c r="A238" s="22">
        <v>198.0</v>
      </c>
      <c r="B238" s="202">
        <v>108.6037549</v>
      </c>
      <c r="C238" s="203">
        <v>0.653789106</v>
      </c>
      <c r="D238" s="202">
        <v>112.610189</v>
      </c>
      <c r="E238" s="203">
        <v>0.958061413</v>
      </c>
      <c r="F238" s="202">
        <v>116.4543662</v>
      </c>
      <c r="G238" s="203">
        <v>0.967143006</v>
      </c>
      <c r="H238" s="202">
        <v>122.2258842</v>
      </c>
      <c r="I238" s="203">
        <v>0.811346292</v>
      </c>
    </row>
    <row r="239">
      <c r="A239" s="22">
        <v>199.0</v>
      </c>
      <c r="B239" s="202">
        <v>108.5518973</v>
      </c>
      <c r="C239" s="203">
        <v>0.653727724</v>
      </c>
      <c r="D239" s="202">
        <v>112.6732706</v>
      </c>
      <c r="E239" s="203">
        <v>0.957933831</v>
      </c>
      <c r="F239" s="202">
        <v>116.5126474</v>
      </c>
      <c r="G239" s="203">
        <v>0.967015285</v>
      </c>
      <c r="H239" s="202">
        <v>122.1525258</v>
      </c>
      <c r="I239" s="203">
        <v>0.811232485</v>
      </c>
    </row>
    <row r="240">
      <c r="A240" s="22">
        <v>200.0</v>
      </c>
      <c r="B240" s="202">
        <v>108.492855</v>
      </c>
      <c r="C240" s="203">
        <v>0.653715652</v>
      </c>
      <c r="D240" s="202">
        <v>112.7421806</v>
      </c>
      <c r="E240" s="203">
        <v>0.957867918</v>
      </c>
      <c r="F240" s="202">
        <v>116.5807586</v>
      </c>
      <c r="G240" s="203">
        <v>0.966948951</v>
      </c>
      <c r="H240" s="202">
        <v>122.0703742</v>
      </c>
      <c r="I240" s="203">
        <v>0.811171315</v>
      </c>
    </row>
    <row r="241">
      <c r="A241" s="22">
        <v>201.0</v>
      </c>
      <c r="B241" s="202">
        <v>108.4285115</v>
      </c>
      <c r="C241" s="203">
        <v>0.653736386</v>
      </c>
      <c r="D241" s="202">
        <v>112.8156881</v>
      </c>
      <c r="E241" s="203">
        <v>0.957851571</v>
      </c>
      <c r="F241" s="202">
        <v>116.6580846</v>
      </c>
      <c r="G241" s="203">
        <v>0.966931541</v>
      </c>
      <c r="H241" s="202">
        <v>121.9803414</v>
      </c>
      <c r="I241" s="203">
        <v>0.811153104</v>
      </c>
    </row>
    <row r="242">
      <c r="A242" s="22">
        <v>202.0</v>
      </c>
      <c r="B242" s="202">
        <v>108.3609182</v>
      </c>
      <c r="C242" s="203">
        <v>0.653778534</v>
      </c>
      <c r="D242" s="202">
        <v>112.8925042</v>
      </c>
      <c r="E242" s="203">
        <v>0.9578751</v>
      </c>
      <c r="F242" s="202">
        <v>116.743866</v>
      </c>
      <c r="G242" s="203">
        <v>0.966953042</v>
      </c>
      <c r="H242" s="202">
        <v>121.8834307</v>
      </c>
      <c r="I242" s="203">
        <v>0.811169997</v>
      </c>
    </row>
    <row r="243">
      <c r="A243" s="22">
        <v>203.0</v>
      </c>
      <c r="B243" s="202">
        <v>108.2922082</v>
      </c>
      <c r="C243" s="203">
        <v>0.653835782</v>
      </c>
      <c r="D243" s="202">
        <v>112.9713158</v>
      </c>
      <c r="E243" s="203">
        <v>0.957930236</v>
      </c>
      <c r="F243" s="202">
        <v>116.8372144</v>
      </c>
      <c r="G243" s="203">
        <v>0.967004943</v>
      </c>
      <c r="H243" s="202">
        <v>121.7807154</v>
      </c>
      <c r="I243" s="203">
        <v>0.81121508</v>
      </c>
    </row>
    <row r="244">
      <c r="A244" s="22">
        <v>204.0</v>
      </c>
      <c r="B244" s="202">
        <v>108.2245052</v>
      </c>
      <c r="C244" s="203">
        <v>0.653906041</v>
      </c>
      <c r="D244" s="202">
        <v>113.0508203</v>
      </c>
      <c r="E244" s="203">
        <v>0.958009384</v>
      </c>
      <c r="F244" s="202">
        <v>116.9371308</v>
      </c>
      <c r="G244" s="203">
        <v>0.967079522</v>
      </c>
      <c r="H244" s="202">
        <v>121.6733147</v>
      </c>
      <c r="I244" s="203">
        <v>0.811281767</v>
      </c>
    </row>
    <row r="245">
      <c r="A245" s="22">
        <v>205.0</v>
      </c>
      <c r="B245" s="202">
        <v>108.1598315</v>
      </c>
      <c r="C245" s="203">
        <v>0.653989909</v>
      </c>
      <c r="D245" s="202">
        <v>113.1297591</v>
      </c>
      <c r="E245" s="203">
        <v>0.958105123</v>
      </c>
      <c r="F245" s="202">
        <v>117.0425277</v>
      </c>
      <c r="G245" s="203">
        <v>0.967169383</v>
      </c>
      <c r="H245" s="202">
        <v>121.5623701</v>
      </c>
      <c r="I245" s="203">
        <v>0.811363446</v>
      </c>
    </row>
    <row r="246">
      <c r="A246" s="22">
        <v>206.0</v>
      </c>
      <c r="B246" s="202">
        <v>108.1000193</v>
      </c>
      <c r="C246" s="203">
        <v>0.654088742</v>
      </c>
      <c r="D246" s="202">
        <v>113.2069504</v>
      </c>
      <c r="E246" s="203">
        <v>0.958209994</v>
      </c>
      <c r="F246" s="202">
        <v>117.1522527</v>
      </c>
      <c r="G246" s="203">
        <v>0.967267262</v>
      </c>
      <c r="H246" s="202">
        <v>121.4490203</v>
      </c>
      <c r="I246" s="203">
        <v>0.81145337</v>
      </c>
    </row>
    <row r="247">
      <c r="A247" s="22">
        <v>207.0</v>
      </c>
      <c r="B247" s="202">
        <v>108.0466303</v>
      </c>
      <c r="C247" s="203">
        <v>0.654202713</v>
      </c>
      <c r="D247" s="202">
        <v>113.2813182</v>
      </c>
      <c r="E247" s="203">
        <v>0.958316524</v>
      </c>
      <c r="F247" s="202">
        <v>117.2651147</v>
      </c>
      <c r="G247" s="203">
        <v>0.967366059</v>
      </c>
      <c r="H247" s="202">
        <v>121.3343778</v>
      </c>
      <c r="I247" s="203">
        <v>0.811544768</v>
      </c>
    </row>
    <row r="248">
      <c r="A248" s="22">
        <v>208.0</v>
      </c>
      <c r="B248" s="202">
        <v>108.0008875</v>
      </c>
      <c r="C248" s="203">
        <v>0.654329256</v>
      </c>
      <c r="D248" s="202">
        <v>113.3519178</v>
      </c>
      <c r="E248" s="203">
        <v>0.958417481</v>
      </c>
      <c r="F248" s="202">
        <v>117.3799101</v>
      </c>
      <c r="G248" s="203">
        <v>0.967459084</v>
      </c>
      <c r="H248" s="202">
        <v>121.2195064</v>
      </c>
      <c r="I248" s="203">
        <v>0.811631129</v>
      </c>
    </row>
    <row r="249">
      <c r="A249" s="22">
        <v>209.0</v>
      </c>
      <c r="B249" s="202">
        <v>107.9636238</v>
      </c>
      <c r="C249" s="203">
        <v>0.654462216</v>
      </c>
      <c r="D249" s="202">
        <v>113.4179577</v>
      </c>
      <c r="E249" s="203">
        <v>0.958506295</v>
      </c>
      <c r="F249" s="202">
        <v>117.49545</v>
      </c>
      <c r="G249" s="203">
        <v>0.967540431</v>
      </c>
      <c r="H249" s="202">
        <v>121.1054002</v>
      </c>
      <c r="I249" s="203">
        <v>0.811706618</v>
      </c>
    </row>
    <row r="250">
      <c r="A250" s="22">
        <v>210.0</v>
      </c>
      <c r="B250" s="202">
        <v>107.9352492</v>
      </c>
      <c r="C250" s="203">
        <v>0.654591915</v>
      </c>
      <c r="D250" s="202">
        <v>113.478815</v>
      </c>
      <c r="E250" s="203">
        <v>0.958577577</v>
      </c>
      <c r="F250" s="202">
        <v>117.6105857</v>
      </c>
      <c r="G250" s="203">
        <v>0.967605442</v>
      </c>
      <c r="H250" s="202">
        <v>120.9929661</v>
      </c>
      <c r="I250" s="203">
        <v>0.811766542</v>
      </c>
    </row>
    <row r="251">
      <c r="A251" s="22">
        <v>211.0</v>
      </c>
      <c r="B251" s="202">
        <v>107.9157389</v>
      </c>
      <c r="C251" s="203">
        <v>0.654706165</v>
      </c>
      <c r="D251" s="202">
        <v>113.5340465</v>
      </c>
      <c r="E251" s="203">
        <v>0.95862767</v>
      </c>
      <c r="F251" s="202">
        <v>117.7242333</v>
      </c>
      <c r="G251" s="203">
        <v>0.96765116</v>
      </c>
      <c r="H251" s="202">
        <v>120.8830086</v>
      </c>
      <c r="I251" s="203">
        <v>0.81180782</v>
      </c>
    </row>
    <row r="252">
      <c r="A252" s="22">
        <v>212.0</v>
      </c>
      <c r="B252" s="202">
        <v>107.9046431</v>
      </c>
      <c r="C252" s="203">
        <v>0.654792092</v>
      </c>
      <c r="D252" s="202">
        <v>113.5833934</v>
      </c>
      <c r="E252" s="203">
        <v>0.958655121</v>
      </c>
      <c r="F252" s="202">
        <v>117.8353957</v>
      </c>
      <c r="G252" s="203">
        <v>0.967676707</v>
      </c>
      <c r="H252" s="202">
        <v>120.7762182</v>
      </c>
      <c r="I252" s="203">
        <v>0.811829365</v>
      </c>
    </row>
    <row r="253">
      <c r="A253" s="22">
        <v>213.0</v>
      </c>
      <c r="B253" s="202">
        <v>107.901118</v>
      </c>
      <c r="C253" s="203">
        <v>0.654838483</v>
      </c>
      <c r="D253" s="202">
        <v>113.6267803</v>
      </c>
      <c r="E253" s="203">
        <v>0.95866101</v>
      </c>
      <c r="F253" s="202">
        <v>117.9431816</v>
      </c>
      <c r="G253" s="203">
        <v>0.967683511</v>
      </c>
      <c r="H253" s="202">
        <v>120.673164</v>
      </c>
      <c r="I253" s="203">
        <v>0.81183233</v>
      </c>
    </row>
    <row r="254">
      <c r="A254" s="22">
        <v>214.0</v>
      </c>
      <c r="B254" s="202">
        <v>107.9039766</v>
      </c>
      <c r="C254" s="203">
        <v>0.654838245</v>
      </c>
      <c r="D254" s="202">
        <v>113.6643095</v>
      </c>
      <c r="E254" s="203">
        <v>0.95864906</v>
      </c>
      <c r="F254" s="202">
        <v>118.0468211</v>
      </c>
      <c r="G254" s="203">
        <v>0.967675336</v>
      </c>
      <c r="H254" s="202">
        <v>120.5742899</v>
      </c>
      <c r="I254" s="203">
        <v>0.811820147</v>
      </c>
    </row>
    <row r="255">
      <c r="A255" s="22">
        <v>215.0</v>
      </c>
      <c r="B255" s="202">
        <v>107.9117559</v>
      </c>
      <c r="C255" s="203">
        <v>0.654790504</v>
      </c>
      <c r="D255" s="202">
        <v>113.6962488</v>
      </c>
      <c r="E255" s="203">
        <v>0.958625473</v>
      </c>
      <c r="F255" s="202">
        <v>118.1456774</v>
      </c>
      <c r="G255" s="203">
        <v>0.967658059</v>
      </c>
      <c r="H255" s="202">
        <v>120.4799146</v>
      </c>
      <c r="I255" s="203">
        <v>0.81179835</v>
      </c>
    </row>
    <row r="256">
      <c r="A256" s="22">
        <v>216.0</v>
      </c>
      <c r="B256" s="202">
        <v>107.9227975</v>
      </c>
      <c r="C256" s="203">
        <v>0.65470194</v>
      </c>
      <c r="D256" s="202">
        <v>113.723016</v>
      </c>
      <c r="E256" s="203">
        <v>0.958598471</v>
      </c>
      <c r="F256" s="202">
        <v>118.2392537</v>
      </c>
      <c r="G256" s="203">
        <v>0.967639218</v>
      </c>
      <c r="H256" s="202">
        <v>120.3902362</v>
      </c>
      <c r="I256" s="203">
        <v>0.811774138</v>
      </c>
    </row>
    <row r="257">
      <c r="A257" s="22">
        <v>217.0</v>
      </c>
      <c r="B257" s="202">
        <v>107.9353373</v>
      </c>
      <c r="C257" s="203">
        <v>0.654586978</v>
      </c>
      <c r="D257" s="202">
        <v>113.745159</v>
      </c>
      <c r="E257" s="203">
        <v>0.958577578</v>
      </c>
      <c r="F257" s="202">
        <v>118.3271964</v>
      </c>
      <c r="G257" s="203">
        <v>0.967627335</v>
      </c>
      <c r="H257" s="202">
        <v>120.3053396</v>
      </c>
      <c r="I257" s="203">
        <v>0.811755739</v>
      </c>
    </row>
    <row r="258">
      <c r="A258" s="22">
        <v>218.0</v>
      </c>
      <c r="B258" s="202">
        <v>107.9475986</v>
      </c>
      <c r="C258" s="203">
        <v>0.654466694</v>
      </c>
      <c r="D258" s="202">
        <v>113.7633332</v>
      </c>
      <c r="E258" s="203">
        <v>0.958572681</v>
      </c>
      <c r="F258" s="202">
        <v>118.4092933</v>
      </c>
      <c r="G258" s="203">
        <v>0.96763108</v>
      </c>
      <c r="H258" s="202">
        <v>120.2252077</v>
      </c>
      <c r="I258" s="203">
        <v>0.811751599</v>
      </c>
    </row>
    <row r="259">
      <c r="A259" s="22">
        <v>219.0</v>
      </c>
      <c r="B259" s="202">
        <v>107.9578844</v>
      </c>
      <c r="C259" s="203">
        <v>0.654366442</v>
      </c>
      <c r="D259" s="202">
        <v>113.7782766</v>
      </c>
      <c r="E259" s="203">
        <v>0.958592968</v>
      </c>
      <c r="F259" s="202">
        <v>118.4854683</v>
      </c>
      <c r="G259" s="203">
        <v>0.967658351</v>
      </c>
      <c r="H259" s="202">
        <v>120.149735</v>
      </c>
      <c r="I259" s="203">
        <v>0.811769482</v>
      </c>
    </row>
    <row r="260">
      <c r="A260" s="22">
        <v>220.0</v>
      </c>
      <c r="B260" s="202">
        <v>107.9646641</v>
      </c>
      <c r="C260" s="203">
        <v>0.654312477</v>
      </c>
      <c r="D260" s="202">
        <v>113.7907838</v>
      </c>
      <c r="E260" s="203">
        <v>0.958645869</v>
      </c>
      <c r="F260" s="202">
        <v>118.5557713</v>
      </c>
      <c r="G260" s="203">
        <v>0.967715388</v>
      </c>
      <c r="H260" s="202">
        <v>120.0787444</v>
      </c>
      <c r="I260" s="203">
        <v>0.811815585</v>
      </c>
    </row>
    <row r="261">
      <c r="A261" s="22">
        <v>221.0</v>
      </c>
      <c r="B261" s="202">
        <v>107.9666491</v>
      </c>
      <c r="C261" s="203">
        <v>0.654328008</v>
      </c>
      <c r="D261" s="202">
        <v>113.8016799</v>
      </c>
      <c r="E261" s="203">
        <v>0.958736114</v>
      </c>
      <c r="F261" s="202">
        <v>118.6203653</v>
      </c>
      <c r="G261" s="203">
        <v>0.967806003</v>
      </c>
      <c r="H261" s="202">
        <v>120.0120042</v>
      </c>
      <c r="I261" s="203">
        <v>0.811893767</v>
      </c>
    </row>
    <row r="262">
      <c r="A262" s="22">
        <v>222.0</v>
      </c>
      <c r="B262" s="202">
        <v>107.9628541</v>
      </c>
      <c r="C262" s="203">
        <v>0.654429303</v>
      </c>
      <c r="D262" s="202">
        <v>113.8117949</v>
      </c>
      <c r="E262" s="203">
        <v>0.958865048</v>
      </c>
      <c r="F262" s="202">
        <v>118.6795106</v>
      </c>
      <c r="G262" s="203">
        <v>0.967931042</v>
      </c>
      <c r="H262" s="202">
        <v>119.9492469</v>
      </c>
      <c r="I262" s="203">
        <v>0.812005002</v>
      </c>
    </row>
    <row r="263">
      <c r="A263" s="22">
        <v>223.0</v>
      </c>
      <c r="B263" s="202">
        <v>107.9526415</v>
      </c>
      <c r="C263" s="203">
        <v>0.654622492</v>
      </c>
      <c r="D263" s="202">
        <v>113.8219397</v>
      </c>
      <c r="E263" s="203">
        <v>0.959030302</v>
      </c>
      <c r="F263" s="202">
        <v>118.733546</v>
      </c>
      <c r="G263" s="203">
        <v>0.968088164</v>
      </c>
      <c r="H263" s="202">
        <v>119.8901883</v>
      </c>
      <c r="I263" s="203">
        <v>0.812147125</v>
      </c>
    </row>
    <row r="264">
      <c r="A264" s="22">
        <v>224.0</v>
      </c>
      <c r="B264" s="202">
        <v>107.9357462</v>
      </c>
      <c r="C264" s="203">
        <v>0.654901659</v>
      </c>
      <c r="D264" s="202">
        <v>113.8328839</v>
      </c>
      <c r="E264" s="203">
        <v>0.95922588</v>
      </c>
      <c r="F264" s="202">
        <v>118.7828693</v>
      </c>
      <c r="G264" s="203">
        <v>0.968271959</v>
      </c>
      <c r="H264" s="202">
        <v>119.8345456</v>
      </c>
      <c r="I264" s="203">
        <v>0.812314935</v>
      </c>
    </row>
    <row r="265">
      <c r="A265" s="22">
        <v>225.0</v>
      </c>
      <c r="B265" s="202">
        <v>107.9122802</v>
      </c>
      <c r="C265" s="203">
        <v>0.655248657</v>
      </c>
      <c r="D265" s="202">
        <v>113.8453365</v>
      </c>
      <c r="E265" s="203">
        <v>0.959442693</v>
      </c>
      <c r="F265" s="202">
        <v>118.8279166</v>
      </c>
      <c r="G265" s="203">
        <v>0.96847444</v>
      </c>
      <c r="H265" s="202">
        <v>119.7820549</v>
      </c>
      <c r="I265" s="203">
        <v>0.812500655</v>
      </c>
    </row>
    <row r="266">
      <c r="A266" s="22">
        <v>226.0</v>
      </c>
      <c r="B266" s="202">
        <v>107.8827179</v>
      </c>
      <c r="C266" s="203">
        <v>0.655634808</v>
      </c>
      <c r="D266" s="202">
        <v>113.8599301</v>
      </c>
      <c r="E266" s="203">
        <v>0.959669483</v>
      </c>
      <c r="F266" s="202">
        <v>118.869141</v>
      </c>
      <c r="G266" s="203">
        <v>0.968685855</v>
      </c>
      <c r="H266" s="202">
        <v>119.732486</v>
      </c>
      <c r="I266" s="203">
        <v>0.81269473</v>
      </c>
    </row>
    <row r="267">
      <c r="A267" s="22">
        <v>227.0</v>
      </c>
      <c r="B267" s="202">
        <v>107.8478622</v>
      </c>
      <c r="C267" s="203">
        <v>0.656024356</v>
      </c>
      <c r="D267" s="202">
        <v>113.8772075</v>
      </c>
      <c r="E267" s="203">
        <v>0.95989407</v>
      </c>
      <c r="F267" s="202">
        <v>118.9069927</v>
      </c>
      <c r="G267" s="203">
        <v>0.968895744</v>
      </c>
      <c r="H267" s="202">
        <v>119.6856563</v>
      </c>
      <c r="I267" s="203">
        <v>0.812886866</v>
      </c>
    </row>
    <row r="268">
      <c r="A268" s="22">
        <v>228.0</v>
      </c>
      <c r="B268" s="202">
        <v>107.8087958</v>
      </c>
      <c r="C268" s="203">
        <v>0.656379253</v>
      </c>
      <c r="D268" s="202">
        <v>113.8976128</v>
      </c>
      <c r="E268" s="203">
        <v>0.960104766</v>
      </c>
      <c r="F268" s="202">
        <v>118.9418997</v>
      </c>
      <c r="G268" s="203">
        <v>0.969094139</v>
      </c>
      <c r="H268" s="202">
        <v>119.6414404</v>
      </c>
      <c r="I268" s="203">
        <v>0.813067215</v>
      </c>
    </row>
    <row r="269">
      <c r="A269" s="22">
        <v>229.0</v>
      </c>
      <c r="B269" s="202">
        <v>107.7668193</v>
      </c>
      <c r="C269" s="203">
        <v>0.65666461</v>
      </c>
      <c r="D269" s="202">
        <v>113.9214855</v>
      </c>
      <c r="E269" s="203">
        <v>0.960291812</v>
      </c>
      <c r="F269" s="202">
        <v>118.9742508</v>
      </c>
      <c r="G269" s="203">
        <v>0.96927277</v>
      </c>
      <c r="H269" s="202">
        <v>119.5997779</v>
      </c>
      <c r="I269" s="203">
        <v>0.813227576</v>
      </c>
    </row>
    <row r="270">
      <c r="A270" s="22">
        <v>230.0</v>
      </c>
      <c r="B270" s="202">
        <v>107.7233806</v>
      </c>
      <c r="C270" s="203">
        <v>0.656854036</v>
      </c>
      <c r="D270" s="202">
        <v>113.9490582</v>
      </c>
      <c r="E270" s="203">
        <v>0.960448673</v>
      </c>
      <c r="F270" s="202">
        <v>119.0043801</v>
      </c>
      <c r="G270" s="203">
        <v>0.969426144</v>
      </c>
      <c r="H270" s="202">
        <v>119.560677</v>
      </c>
      <c r="I270" s="203">
        <v>0.813362467</v>
      </c>
    </row>
    <row r="271">
      <c r="A271" s="22">
        <v>231.0</v>
      </c>
      <c r="B271" s="202">
        <v>107.6799999</v>
      </c>
      <c r="C271" s="203">
        <v>0.656934062</v>
      </c>
      <c r="D271" s="202">
        <v>113.9804575</v>
      </c>
      <c r="E271" s="203">
        <v>0.960573026</v>
      </c>
      <c r="F271" s="202">
        <v>119.0325557</v>
      </c>
      <c r="G271" s="203">
        <v>0.969552382</v>
      </c>
      <c r="H271" s="202">
        <v>119.5242154</v>
      </c>
      <c r="I271" s="203">
        <v>0.813469949</v>
      </c>
    </row>
    <row r="272">
      <c r="A272" s="22">
        <v>232.0</v>
      </c>
      <c r="B272" s="202">
        <v>107.6381948</v>
      </c>
      <c r="C272" s="203">
        <v>0.656906943</v>
      </c>
      <c r="D272" s="202">
        <v>114.0157072</v>
      </c>
      <c r="E272" s="203">
        <v>0.960667341</v>
      </c>
      <c r="F272" s="202">
        <v>119.0589697</v>
      </c>
      <c r="G272" s="203">
        <v>0.969653719</v>
      </c>
      <c r="H272" s="202">
        <v>119.4905373</v>
      </c>
      <c r="I272" s="203">
        <v>0.813552111</v>
      </c>
    </row>
    <row r="273">
      <c r="A273" s="22">
        <v>233.0</v>
      </c>
      <c r="B273" s="202">
        <v>107.5994083</v>
      </c>
      <c r="C273" s="203">
        <v>0.656791376</v>
      </c>
      <c r="D273" s="202">
        <v>114.0547346</v>
      </c>
      <c r="E273" s="203">
        <v>0.960738972</v>
      </c>
      <c r="F273" s="202">
        <v>119.0837331</v>
      </c>
      <c r="G273" s="203">
        <v>0.969736611</v>
      </c>
      <c r="H273" s="202">
        <v>119.459848</v>
      </c>
      <c r="I273" s="203">
        <v>0.813615155</v>
      </c>
    </row>
    <row r="274">
      <c r="A274" s="22">
        <v>234.0</v>
      </c>
      <c r="B274" s="202">
        <v>107.564946</v>
      </c>
      <c r="C274" s="203">
        <v>0.656620903</v>
      </c>
      <c r="D274" s="202">
        <v>114.0973785</v>
      </c>
      <c r="E274" s="203">
        <v>0.960799764</v>
      </c>
      <c r="F274" s="202">
        <v>119.1068726</v>
      </c>
      <c r="G274" s="203">
        <v>0.96981144</v>
      </c>
      <c r="H274" s="202">
        <v>119.4324051</v>
      </c>
      <c r="I274" s="203">
        <v>0.81366908</v>
      </c>
    </row>
    <row r="275">
      <c r="A275" s="22">
        <v>235.0</v>
      </c>
      <c r="B275" s="202">
        <v>107.5359227</v>
      </c>
      <c r="C275" s="203">
        <v>0.656440138</v>
      </c>
      <c r="D275" s="202">
        <v>114.1433984</v>
      </c>
      <c r="E275" s="203">
        <v>0.960865218</v>
      </c>
      <c r="F275" s="202">
        <v>119.1283316</v>
      </c>
      <c r="G275" s="203">
        <v>0.969891867</v>
      </c>
      <c r="H275" s="202">
        <v>119.4085074</v>
      </c>
      <c r="I275" s="203">
        <v>0.813727</v>
      </c>
    </row>
    <row r="276">
      <c r="A276" s="22">
        <v>236.0</v>
      </c>
      <c r="B276" s="202">
        <v>107.5132227</v>
      </c>
      <c r="C276" s="203">
        <v>0.656299261</v>
      </c>
      <c r="D276" s="202">
        <v>114.1924854</v>
      </c>
      <c r="E276" s="203">
        <v>0.960953331</v>
      </c>
      <c r="F276" s="202">
        <v>119.1479737</v>
      </c>
      <c r="G276" s="203">
        <v>0.969993907</v>
      </c>
      <c r="H276" s="202">
        <v>119.3884822</v>
      </c>
      <c r="I276" s="203">
        <v>0.813804192</v>
      </c>
    </row>
    <row r="277">
      <c r="A277" s="22">
        <v>237.0</v>
      </c>
      <c r="B277" s="202">
        <v>107.4974742</v>
      </c>
      <c r="C277" s="203">
        <v>0.656247526</v>
      </c>
      <c r="D277" s="202">
        <v>114.2442732</v>
      </c>
      <c r="E277" s="203">
        <v>0.961083248</v>
      </c>
      <c r="F277" s="202">
        <v>119.1655897</v>
      </c>
      <c r="G277" s="203">
        <v>0.970134835</v>
      </c>
      <c r="H277" s="202">
        <v>119.372671</v>
      </c>
      <c r="I277" s="203">
        <v>0.81391699</v>
      </c>
    </row>
    <row r="278">
      <c r="A278" s="22">
        <v>238.0</v>
      </c>
      <c r="B278" s="202">
        <v>107.4890393</v>
      </c>
      <c r="C278" s="203">
        <v>0.656326718</v>
      </c>
      <c r="D278" s="202">
        <v>114.2983494</v>
      </c>
      <c r="E278" s="203">
        <v>0.961273901</v>
      </c>
      <c r="F278" s="202">
        <v>119.1809064</v>
      </c>
      <c r="G278" s="203">
        <v>0.970332076</v>
      </c>
      <c r="H278" s="202">
        <v>119.3614141</v>
      </c>
      <c r="I278" s="203">
        <v>0.814081659</v>
      </c>
    </row>
    <row r="279">
      <c r="A279" s="22">
        <v>239.0</v>
      </c>
      <c r="B279" s="202">
        <v>107.4880177</v>
      </c>
      <c r="C279" s="203">
        <v>0.656565603</v>
      </c>
      <c r="D279" s="202">
        <v>114.3542664</v>
      </c>
      <c r="E279" s="203">
        <v>0.961542816</v>
      </c>
      <c r="F279" s="202">
        <v>119.1935981</v>
      </c>
      <c r="G279" s="203">
        <v>0.970602192</v>
      </c>
      <c r="H279" s="202">
        <v>119.3550358</v>
      </c>
      <c r="I279" s="203">
        <v>0.814313397</v>
      </c>
    </row>
    <row r="280">
      <c r="A280" s="22">
        <v>240.0</v>
      </c>
      <c r="B280" s="202">
        <v>107.4942643</v>
      </c>
      <c r="C280" s="203">
        <v>0.656976307</v>
      </c>
      <c r="D280" s="202">
        <v>114.4115528</v>
      </c>
      <c r="E280" s="203">
        <v>0.961905205</v>
      </c>
      <c r="F280" s="202">
        <v>119.2032998</v>
      </c>
      <c r="G280" s="203">
        <v>0.970960089</v>
      </c>
      <c r="H280" s="202">
        <v>119.3538292</v>
      </c>
      <c r="I280" s="203">
        <v>0.814625574</v>
      </c>
    </row>
    <row r="281">
      <c r="A281" s="22">
        <v>241.0</v>
      </c>
      <c r="B281" s="202">
        <v>107.5074175</v>
      </c>
      <c r="C281" s="203">
        <v>0.657553334</v>
      </c>
      <c r="D281" s="202">
        <v>114.4697228</v>
      </c>
      <c r="E281" s="203">
        <v>0.962373484</v>
      </c>
      <c r="F281" s="202">
        <v>119.2096211</v>
      </c>
      <c r="G281" s="203">
        <v>0.97141854</v>
      </c>
      <c r="H281" s="202">
        <v>119.3580421</v>
      </c>
      <c r="I281" s="203">
        <v>0.815029302</v>
      </c>
    </row>
    <row r="282">
      <c r="A282" s="22">
        <v>242.0</v>
      </c>
      <c r="B282" s="202">
        <v>107.5269371</v>
      </c>
      <c r="C282" s="203">
        <v>0.658275555</v>
      </c>
      <c r="D282" s="202">
        <v>114.5282854</v>
      </c>
      <c r="E282" s="203">
        <v>0.962957229</v>
      </c>
      <c r="F282" s="202">
        <v>119.2121617</v>
      </c>
      <c r="G282" s="203">
        <v>0.97198806</v>
      </c>
      <c r="H282" s="202">
        <v>119.3678652</v>
      </c>
      <c r="I282" s="203">
        <v>0.815533374</v>
      </c>
    </row>
    <row r="283">
      <c r="A283" s="22">
        <v>243.0</v>
      </c>
      <c r="B283" s="202">
        <v>107.552147</v>
      </c>
      <c r="C283" s="203">
        <v>0.659111027</v>
      </c>
      <c r="D283" s="202">
        <v>114.5867527</v>
      </c>
      <c r="E283" s="203">
        <v>0.963663581</v>
      </c>
      <c r="F283" s="202">
        <v>119.2105262</v>
      </c>
      <c r="G283" s="203">
        <v>0.972677125</v>
      </c>
      <c r="H283" s="202">
        <v>119.3834208</v>
      </c>
      <c r="I283" s="203">
        <v>0.816144561</v>
      </c>
    </row>
    <row r="284">
      <c r="A284" s="22">
        <v>244.0</v>
      </c>
      <c r="B284" s="202">
        <v>107.5822815</v>
      </c>
      <c r="C284" s="203">
        <v>0.660024039</v>
      </c>
      <c r="D284" s="202">
        <v>114.6446465</v>
      </c>
      <c r="E284" s="203">
        <v>0.964498011</v>
      </c>
      <c r="F284" s="202">
        <v>119.2043398</v>
      </c>
      <c r="G284" s="203">
        <v>0.973492713</v>
      </c>
      <c r="H284" s="202">
        <v>119.4047548</v>
      </c>
      <c r="I284" s="203">
        <v>0.816868217</v>
      </c>
    </row>
    <row r="285">
      <c r="A285" s="22">
        <v>245.0</v>
      </c>
      <c r="B285" s="202">
        <v>107.616531</v>
      </c>
      <c r="C285" s="203">
        <v>0.660983345</v>
      </c>
      <c r="D285" s="202">
        <v>114.7015047</v>
      </c>
      <c r="E285" s="203">
        <v>0.965465348</v>
      </c>
      <c r="F285" s="202">
        <v>119.1932619</v>
      </c>
      <c r="G285" s="203">
        <v>0.974441062</v>
      </c>
      <c r="H285" s="202">
        <v>119.4318309</v>
      </c>
      <c r="I285" s="203">
        <v>0.817709104</v>
      </c>
    </row>
    <row r="286">
      <c r="A286" s="22">
        <v>246.0</v>
      </c>
      <c r="B286" s="202">
        <v>107.6540847</v>
      </c>
      <c r="C286" s="203">
        <v>0.661970323</v>
      </c>
      <c r="D286" s="202">
        <v>114.7568859</v>
      </c>
      <c r="E286" s="203">
        <v>0.966570894</v>
      </c>
      <c r="F286" s="202">
        <v>119.1770003</v>
      </c>
      <c r="G286" s="203">
        <v>0.975528556</v>
      </c>
      <c r="H286" s="202">
        <v>119.4645273</v>
      </c>
      <c r="I286" s="203">
        <v>0.818672309</v>
      </c>
    </row>
    <row r="287">
      <c r="A287" s="22">
        <v>247.0</v>
      </c>
      <c r="B287" s="202">
        <v>107.6941684</v>
      </c>
      <c r="C287" s="203">
        <v>0.662985656</v>
      </c>
      <c r="D287" s="202">
        <v>114.8103729</v>
      </c>
      <c r="E287" s="203">
        <v>0.967821518</v>
      </c>
      <c r="F287" s="202">
        <v>119.1553223</v>
      </c>
      <c r="G287" s="203">
        <v>0.976762625</v>
      </c>
      <c r="H287" s="202">
        <v>119.5026362</v>
      </c>
      <c r="I287" s="203">
        <v>0.81976416</v>
      </c>
    </row>
    <row r="288">
      <c r="A288" s="22">
        <v>248.0</v>
      </c>
      <c r="B288" s="202">
        <v>107.7360747</v>
      </c>
      <c r="C288" s="203">
        <v>0.664053294</v>
      </c>
      <c r="D288" s="202">
        <v>114.8615762</v>
      </c>
      <c r="E288" s="203">
        <v>0.969226559</v>
      </c>
      <c r="F288" s="202">
        <v>119.1280653</v>
      </c>
      <c r="G288" s="203">
        <v>0.978152548</v>
      </c>
      <c r="H288" s="202">
        <v>119.545866</v>
      </c>
      <c r="I288" s="203">
        <v>0.820993019</v>
      </c>
    </row>
    <row r="289">
      <c r="A289" s="22">
        <v>249.0</v>
      </c>
      <c r="B289" s="202">
        <v>107.779185</v>
      </c>
      <c r="C289" s="203">
        <v>0.665220744</v>
      </c>
      <c r="D289" s="202">
        <v>114.9101358</v>
      </c>
      <c r="E289" s="203">
        <v>0.970798461</v>
      </c>
      <c r="F289" s="202">
        <v>119.0951448</v>
      </c>
      <c r="G289" s="203">
        <v>0.979710094</v>
      </c>
      <c r="H289" s="202">
        <v>119.5938459</v>
      </c>
      <c r="I289" s="203">
        <v>0.822369891</v>
      </c>
    </row>
    <row r="290">
      <c r="A290" s="22">
        <v>250.0</v>
      </c>
      <c r="B290" s="202">
        <v>107.8229825</v>
      </c>
      <c r="C290" s="203">
        <v>0.666555272</v>
      </c>
      <c r="D290" s="202">
        <v>114.9557227</v>
      </c>
      <c r="E290" s="203">
        <v>0.972553096</v>
      </c>
      <c r="F290" s="202">
        <v>119.0565603</v>
      </c>
      <c r="G290" s="203">
        <v>0.981449937</v>
      </c>
      <c r="H290" s="202">
        <v>119.6461329</v>
      </c>
      <c r="I290" s="203">
        <v>0.823908803</v>
      </c>
    </row>
    <row r="291">
      <c r="A291" s="22">
        <v>251.0</v>
      </c>
      <c r="B291" s="202">
        <v>107.8670566</v>
      </c>
      <c r="C291" s="203">
        <v>0.668136237</v>
      </c>
      <c r="D291" s="202">
        <v>114.9980398</v>
      </c>
      <c r="E291" s="203">
        <v>0.974509756</v>
      </c>
      <c r="F291" s="202">
        <v>119.0123989</v>
      </c>
      <c r="G291" s="203">
        <v>0.983389839</v>
      </c>
      <c r="H291" s="202">
        <v>119.7022204</v>
      </c>
      <c r="I291" s="203">
        <v>0.825626972</v>
      </c>
    </row>
    <row r="292">
      <c r="A292" s="22">
        <v>252.0</v>
      </c>
      <c r="B292" s="202">
        <v>107.9110988</v>
      </c>
      <c r="C292" s="203">
        <v>0.670044513</v>
      </c>
      <c r="D292" s="202">
        <v>115.0368222</v>
      </c>
      <c r="E292" s="203">
        <v>0.976690888</v>
      </c>
      <c r="F292" s="202">
        <v>118.9628366</v>
      </c>
      <c r="G292" s="203">
        <v>0.985550624</v>
      </c>
      <c r="H292" s="202">
        <v>119.7615492</v>
      </c>
      <c r="I292" s="203">
        <v>0.827544785</v>
      </c>
    </row>
    <row r="293">
      <c r="A293" s="22">
        <v>253.0</v>
      </c>
      <c r="B293" s="202">
        <v>107.9548918</v>
      </c>
      <c r="C293" s="203">
        <v>0.672350634</v>
      </c>
      <c r="D293" s="202">
        <v>115.0718374</v>
      </c>
      <c r="E293" s="203">
        <v>0.979121648</v>
      </c>
      <c r="F293" s="202">
        <v>118.9081373</v>
      </c>
      <c r="G293" s="203">
        <v>0.987955984</v>
      </c>
      <c r="H293" s="202">
        <v>119.8235189</v>
      </c>
      <c r="I293" s="203">
        <v>0.829685684</v>
      </c>
    </row>
    <row r="294">
      <c r="A294" s="22">
        <v>254.0</v>
      </c>
      <c r="B294" s="202">
        <v>107.9982929</v>
      </c>
      <c r="C294" s="203">
        <v>0.675103779</v>
      </c>
      <c r="D294" s="202">
        <v>115.1028851</v>
      </c>
      <c r="E294" s="203">
        <v>0.981829382</v>
      </c>
      <c r="F294" s="202">
        <v>118.8486497</v>
      </c>
      <c r="G294" s="203">
        <v>0.990632187</v>
      </c>
      <c r="H294" s="202">
        <v>119.8875006</v>
      </c>
      <c r="I294" s="203">
        <v>0.832076024</v>
      </c>
    </row>
    <row r="295">
      <c r="A295" s="22">
        <v>255.0</v>
      </c>
      <c r="B295" s="202">
        <v>108.041214</v>
      </c>
      <c r="C295" s="203">
        <v>0.678323856</v>
      </c>
      <c r="D295" s="202">
        <v>115.1297969</v>
      </c>
      <c r="E295" s="203">
        <v>0.984843145</v>
      </c>
      <c r="F295" s="202">
        <v>118.7848018</v>
      </c>
      <c r="G295" s="203">
        <v>0.993607744</v>
      </c>
      <c r="H295" s="202">
        <v>119.9528497</v>
      </c>
      <c r="I295" s="203">
        <v>0.834744977</v>
      </c>
    </row>
    <row r="296">
      <c r="A296" s="22">
        <v>256.0</v>
      </c>
      <c r="B296" s="202">
        <v>108.0835994</v>
      </c>
      <c r="C296" s="203">
        <v>0.681998643</v>
      </c>
      <c r="D296" s="202">
        <v>115.1524357</v>
      </c>
      <c r="E296" s="203">
        <v>0.988193334</v>
      </c>
      <c r="F296" s="202">
        <v>118.7170934</v>
      </c>
      <c r="G296" s="203">
        <v>0.996913099</v>
      </c>
      <c r="H296" s="202">
        <v>120.0189191</v>
      </c>
      <c r="I296" s="203">
        <v>0.837724553</v>
      </c>
    </row>
    <row r="297">
      <c r="A297" s="22">
        <v>257.0</v>
      </c>
      <c r="B297" s="202">
        <v>108.1254039</v>
      </c>
      <c r="C297" s="203">
        <v>0.686087241</v>
      </c>
      <c r="D297" s="202">
        <v>115.1706955</v>
      </c>
      <c r="E297" s="203">
        <v>0.991911488</v>
      </c>
      <c r="F297" s="202">
        <v>118.6460879</v>
      </c>
      <c r="G297" s="203">
        <v>1.000580361</v>
      </c>
      <c r="H297" s="202">
        <v>120.0850713</v>
      </c>
      <c r="I297" s="203">
        <v>0.841049731</v>
      </c>
    </row>
    <row r="298">
      <c r="A298" s="22">
        <v>258.0</v>
      </c>
      <c r="B298" s="202">
        <v>108.1665726</v>
      </c>
      <c r="C298" s="203">
        <v>0.690529992</v>
      </c>
      <c r="D298" s="202">
        <v>115.1845006</v>
      </c>
      <c r="E298" s="203">
        <v>0.996030246</v>
      </c>
      <c r="F298" s="202">
        <v>118.5724011</v>
      </c>
      <c r="G298" s="203">
        <v>1.004643078</v>
      </c>
      <c r="H298" s="202">
        <v>120.1506909</v>
      </c>
      <c r="I298" s="203">
        <v>0.844758694</v>
      </c>
    </row>
    <row r="299">
      <c r="A299" s="22">
        <v>259.0</v>
      </c>
      <c r="B299" s="202">
        <v>108.2070239</v>
      </c>
      <c r="C299" s="203">
        <v>0.695263912</v>
      </c>
      <c r="D299" s="202">
        <v>115.1938051</v>
      </c>
      <c r="E299" s="203">
        <v>1.000583413</v>
      </c>
      <c r="F299" s="202">
        <v>118.4966907</v>
      </c>
      <c r="G299" s="203">
        <v>1.009136028</v>
      </c>
      <c r="H299" s="202">
        <v>120.2151946</v>
      </c>
      <c r="I299" s="203">
        <v>0.848893063</v>
      </c>
    </row>
    <row r="300">
      <c r="A300" s="22">
        <v>260.0</v>
      </c>
      <c r="B300" s="202">
        <v>108.2466364</v>
      </c>
      <c r="C300" s="203">
        <v>0.700241608</v>
      </c>
      <c r="D300" s="202">
        <v>115.1985928</v>
      </c>
      <c r="E300" s="203">
        <v>1.00560602</v>
      </c>
      <c r="F300" s="202">
        <v>118.4196434</v>
      </c>
      <c r="G300" s="203">
        <v>1.014094946</v>
      </c>
      <c r="H300" s="202">
        <v>120.278041</v>
      </c>
      <c r="I300" s="203">
        <v>0.853498045</v>
      </c>
    </row>
    <row r="301">
      <c r="A301" s="22">
        <v>261.0</v>
      </c>
      <c r="B301" s="202">
        <v>108.2852414</v>
      </c>
      <c r="C301" s="203">
        <v>0.705450935</v>
      </c>
      <c r="D301" s="202">
        <v>115.198876</v>
      </c>
      <c r="E301" s="203">
        <v>1.011134267</v>
      </c>
      <c r="F301" s="202">
        <v>118.3419625</v>
      </c>
      <c r="G301" s="203">
        <v>1.01955613</v>
      </c>
      <c r="H301" s="202">
        <v>120.3387388</v>
      </c>
      <c r="I301" s="203">
        <v>0.858622324</v>
      </c>
    </row>
    <row r="302">
      <c r="A302" s="22">
        <v>262.0</v>
      </c>
      <c r="B302" s="202">
        <v>108.32262</v>
      </c>
      <c r="C302" s="203">
        <v>0.71093227</v>
      </c>
      <c r="D302" s="202">
        <v>115.1946956</v>
      </c>
      <c r="E302" s="203">
        <v>1.017205189</v>
      </c>
      <c r="F302" s="202">
        <v>118.2643554</v>
      </c>
      <c r="G302" s="203">
        <v>1.025555812</v>
      </c>
      <c r="H302" s="202">
        <v>120.3968525</v>
      </c>
      <c r="I302" s="203">
        <v>0.864317571</v>
      </c>
    </row>
    <row r="303">
      <c r="A303" s="22">
        <v>263.0</v>
      </c>
      <c r="B303" s="202">
        <v>108.3585057</v>
      </c>
      <c r="C303" s="203">
        <v>0.716790359</v>
      </c>
      <c r="D303" s="202">
        <v>115.18612</v>
      </c>
      <c r="E303" s="203">
        <v>1.023855934</v>
      </c>
      <c r="F303" s="202">
        <v>118.1875207</v>
      </c>
      <c r="G303" s="203">
        <v>1.032129249</v>
      </c>
      <c r="H303" s="202">
        <v>120.4520078</v>
      </c>
      <c r="I303" s="203">
        <v>0.870637428</v>
      </c>
    </row>
    <row r="304">
      <c r="A304" s="22">
        <v>264.0</v>
      </c>
      <c r="B304" s="202">
        <v>108.3925915</v>
      </c>
      <c r="C304" s="203">
        <v>0.723198127</v>
      </c>
      <c r="D304" s="202">
        <v>115.1732448</v>
      </c>
      <c r="E304" s="203">
        <v>1.031122563</v>
      </c>
      <c r="F304" s="202">
        <v>118.1121362</v>
      </c>
      <c r="G304" s="203">
        <v>1.039309467</v>
      </c>
      <c r="H304" s="202">
        <v>120.503894</v>
      </c>
      <c r="I304" s="203">
        <v>0.877635905</v>
      </c>
    </row>
    <row r="305">
      <c r="A305" s="22">
        <v>265.0</v>
      </c>
      <c r="B305" s="202">
        <v>108.4245409</v>
      </c>
      <c r="C305" s="203">
        <v>0.730390659</v>
      </c>
      <c r="D305" s="202">
        <v>115.1561919</v>
      </c>
      <c r="E305" s="203">
        <v>1.039038349</v>
      </c>
      <c r="F305" s="202">
        <v>118.0388478</v>
      </c>
      <c r="G305" s="203">
        <v>1.047125675</v>
      </c>
      <c r="H305" s="202">
        <v>120.5522657</v>
      </c>
      <c r="I305" s="203">
        <v>0.885365155</v>
      </c>
    </row>
    <row r="306">
      <c r="A306" s="22">
        <v>266.0</v>
      </c>
      <c r="B306" s="202">
        <v>108.4540023</v>
      </c>
      <c r="C306" s="203">
        <v>0.738648765</v>
      </c>
      <c r="D306" s="202">
        <v>115.1351084</v>
      </c>
      <c r="E306" s="203">
        <v>1.047631619</v>
      </c>
      <c r="F306" s="202">
        <v>117.9682587</v>
      </c>
      <c r="G306" s="203">
        <v>1.05560138</v>
      </c>
      <c r="H306" s="202">
        <v>120.5969426</v>
      </c>
      <c r="I306" s="203">
        <v>0.893872705</v>
      </c>
    </row>
    <row r="307">
      <c r="A307" s="22">
        <v>267.0</v>
      </c>
      <c r="B307" s="202">
        <v>108.4806248</v>
      </c>
      <c r="C307" s="203">
        <v>0.748273068</v>
      </c>
      <c r="D307" s="202">
        <v>115.110166</v>
      </c>
      <c r="E307" s="203">
        <v>1.056923261</v>
      </c>
      <c r="F307" s="202">
        <v>117.9009208</v>
      </c>
      <c r="G307" s="203">
        <v>1.064752318</v>
      </c>
      <c r="H307" s="202">
        <v>120.6378075</v>
      </c>
      <c r="I307" s="203">
        <v>0.903198287</v>
      </c>
    </row>
    <row r="308">
      <c r="A308" s="22">
        <v>268.0</v>
      </c>
      <c r="B308" s="202">
        <v>108.5040745</v>
      </c>
      <c r="C308" s="203">
        <v>0.759551269</v>
      </c>
      <c r="D308" s="202">
        <v>115.081559</v>
      </c>
      <c r="E308" s="203">
        <v>1.066924087</v>
      </c>
      <c r="F308" s="202">
        <v>117.8373269</v>
      </c>
      <c r="G308" s="203">
        <v>1.074584337</v>
      </c>
      <c r="H308" s="202">
        <v>120.6748039</v>
      </c>
      <c r="I308" s="203">
        <v>0.913370484</v>
      </c>
    </row>
    <row r="309">
      <c r="A309" s="22">
        <v>269.0</v>
      </c>
      <c r="B309" s="202">
        <v>108.5240512</v>
      </c>
      <c r="C309" s="203">
        <v>0.772722851</v>
      </c>
      <c r="D309" s="202">
        <v>115.0495037</v>
      </c>
      <c r="E309" s="203">
        <v>1.077632274</v>
      </c>
      <c r="F309" s="202">
        <v>117.777904</v>
      </c>
      <c r="G309" s="203">
        <v>1.085091404</v>
      </c>
      <c r="H309" s="202">
        <v>120.7079316</v>
      </c>
      <c r="I309" s="203">
        <v>0.924403466</v>
      </c>
    </row>
    <row r="310">
      <c r="A310" s="22">
        <v>270.0</v>
      </c>
      <c r="B310" s="202">
        <v>108.540303</v>
      </c>
      <c r="C310" s="203">
        <v>0.78794644</v>
      </c>
      <c r="D310" s="202">
        <v>115.0142358</v>
      </c>
      <c r="E310" s="203">
        <v>1.089031145</v>
      </c>
      <c r="F310" s="202">
        <v>117.7230093</v>
      </c>
      <c r="G310" s="203">
        <v>1.096253937</v>
      </c>
      <c r="H310" s="202">
        <v>120.7372423</v>
      </c>
      <c r="I310" s="203">
        <v>0.936294118</v>
      </c>
    </row>
    <row r="311">
      <c r="A311" s="22">
        <v>271.0</v>
      </c>
      <c r="B311" s="202">
        <v>108.5526389</v>
      </c>
      <c r="C311" s="203">
        <v>0.805275011</v>
      </c>
      <c r="D311" s="202">
        <v>114.9760093</v>
      </c>
      <c r="E311" s="203">
        <v>1.101087524</v>
      </c>
      <c r="F311" s="202">
        <v>117.6729269</v>
      </c>
      <c r="G311" s="203">
        <v>1.108037616</v>
      </c>
      <c r="H311" s="202">
        <v>120.7628338</v>
      </c>
      <c r="I311" s="203">
        <v>0.949019826</v>
      </c>
    </row>
    <row r="312">
      <c r="A312" s="22">
        <v>272.0</v>
      </c>
      <c r="B312" s="202">
        <v>108.5609386</v>
      </c>
      <c r="C312" s="203">
        <v>0.824642824</v>
      </c>
      <c r="D312" s="202">
        <v>114.9350937</v>
      </c>
      <c r="E312" s="203">
        <v>1.113750858</v>
      </c>
      <c r="F312" s="202">
        <v>117.6278663</v>
      </c>
      <c r="G312" s="203">
        <v>1.120392834</v>
      </c>
      <c r="H312" s="202">
        <v>120.7848441</v>
      </c>
      <c r="I312" s="203">
        <v>0.962537173</v>
      </c>
    </row>
    <row r="313">
      <c r="A313" s="22">
        <v>273.0</v>
      </c>
      <c r="B313" s="202">
        <v>108.5651585</v>
      </c>
      <c r="C313" s="203">
        <v>0.845865797</v>
      </c>
      <c r="D313" s="202">
        <v>114.8917718</v>
      </c>
      <c r="E313" s="203">
        <v>1.126953254</v>
      </c>
      <c r="F313" s="202">
        <v>117.5879629</v>
      </c>
      <c r="G313" s="203">
        <v>1.133254873</v>
      </c>
      <c r="H313" s="202">
        <v>120.8034452</v>
      </c>
      <c r="I313" s="203">
        <v>0.976781669</v>
      </c>
    </row>
    <row r="314">
      <c r="A314" s="22">
        <v>274.0</v>
      </c>
      <c r="B314" s="202">
        <v>108.5653346</v>
      </c>
      <c r="C314" s="203">
        <v>0.868654491</v>
      </c>
      <c r="D314" s="202">
        <v>114.8463374</v>
      </c>
      <c r="E314" s="203">
        <v>1.140610455</v>
      </c>
      <c r="F314" s="202">
        <v>117.5532791</v>
      </c>
      <c r="G314" s="203">
        <v>1.146544841</v>
      </c>
      <c r="H314" s="202">
        <v>120.8188367</v>
      </c>
      <c r="I314" s="203">
        <v>0.991668609</v>
      </c>
    </row>
    <row r="315">
      <c r="A315" s="22">
        <v>275.0</v>
      </c>
      <c r="B315" s="202">
        <v>108.5615817</v>
      </c>
      <c r="C315" s="203">
        <v>0.892636803</v>
      </c>
      <c r="D315" s="202">
        <v>114.7990922</v>
      </c>
      <c r="E315" s="203">
        <v>1.154623739</v>
      </c>
      <c r="F315" s="202">
        <v>117.5238076</v>
      </c>
      <c r="G315" s="203">
        <v>1.160171332</v>
      </c>
      <c r="H315" s="202">
        <v>120.8312397</v>
      </c>
      <c r="I315" s="203">
        <v>1.007094982</v>
      </c>
    </row>
    <row r="316">
      <c r="A316" s="22">
        <v>276.0</v>
      </c>
      <c r="B316" s="202">
        <v>108.5540897</v>
      </c>
      <c r="C316" s="203">
        <v>0.917386388</v>
      </c>
      <c r="D316" s="202">
        <v>114.750343</v>
      </c>
      <c r="E316" s="203">
        <v>1.168882611</v>
      </c>
      <c r="F316" s="202">
        <v>117.4994756</v>
      </c>
      <c r="G316" s="203">
        <v>1.174032739</v>
      </c>
      <c r="H316" s="202">
        <v>120.8408907</v>
      </c>
      <c r="I316" s="203">
        <v>1.022942322</v>
      </c>
    </row>
    <row r="317">
      <c r="A317" s="22">
        <v>277.0</v>
      </c>
      <c r="B317" s="202">
        <v>108.5431158</v>
      </c>
      <c r="C317" s="203">
        <v>0.94245268</v>
      </c>
      <c r="D317" s="202">
        <v>114.7003989</v>
      </c>
      <c r="E317" s="203">
        <v>1.18326812</v>
      </c>
      <c r="F317" s="202">
        <v>117.48015</v>
      </c>
      <c r="G317" s="203">
        <v>1.188020055</v>
      </c>
      <c r="H317" s="202">
        <v>120.848036</v>
      </c>
      <c r="I317" s="203">
        <v>1.039080291</v>
      </c>
    </row>
    <row r="318">
      <c r="A318" s="22">
        <v>278.0</v>
      </c>
      <c r="B318" s="202">
        <v>108.5289762</v>
      </c>
      <c r="C318" s="203">
        <v>0.967389114</v>
      </c>
      <c r="D318" s="202">
        <v>114.649568</v>
      </c>
      <c r="E318" s="203">
        <v>1.197656574</v>
      </c>
      <c r="F318" s="202">
        <v>117.4656431</v>
      </c>
      <c r="G318" s="203">
        <v>1.202020019</v>
      </c>
      <c r="H318" s="202">
        <v>120.8529262</v>
      </c>
      <c r="I318" s="203">
        <v>1.055370752</v>
      </c>
    </row>
    <row r="319">
      <c r="A319" s="22">
        <v>279.0</v>
      </c>
      <c r="B319" s="202">
        <v>108.512034</v>
      </c>
      <c r="C319" s="203">
        <v>0.991777188</v>
      </c>
      <c r="D319" s="202">
        <v>114.5981547</v>
      </c>
      <c r="E319" s="203">
        <v>1.211923423</v>
      </c>
      <c r="F319" s="202">
        <v>117.4557196</v>
      </c>
      <c r="G319" s="203">
        <v>1.215918409</v>
      </c>
      <c r="H319" s="202">
        <v>120.8558118</v>
      </c>
      <c r="I319" s="203">
        <v>1.071672073</v>
      </c>
    </row>
    <row r="320">
      <c r="A320" s="22">
        <v>280.0</v>
      </c>
      <c r="B320" s="202">
        <v>108.4926879</v>
      </c>
      <c r="C320" s="203">
        <v>1.015245089</v>
      </c>
      <c r="D320" s="202">
        <v>114.5464565</v>
      </c>
      <c r="E320" s="203">
        <v>1.225947078</v>
      </c>
      <c r="F320" s="202">
        <v>117.4501039</v>
      </c>
      <c r="G320" s="203">
        <v>1.229603306</v>
      </c>
      <c r="H320" s="202">
        <v>120.8569392</v>
      </c>
      <c r="I320" s="203">
        <v>1.087843409</v>
      </c>
    </row>
    <row r="321">
      <c r="A321" s="22">
        <v>281.0</v>
      </c>
      <c r="B321" s="202">
        <v>108.4713583</v>
      </c>
      <c r="C321" s="203">
        <v>1.037480497</v>
      </c>
      <c r="D321" s="202">
        <v>114.4947614</v>
      </c>
      <c r="E321" s="203">
        <v>1.239612468</v>
      </c>
      <c r="F321" s="202">
        <v>117.448487</v>
      </c>
      <c r="G321" s="203">
        <v>1.242968166</v>
      </c>
      <c r="H321" s="202">
        <v>120.8565465</v>
      </c>
      <c r="I321" s="203">
        <v>1.103748745</v>
      </c>
    </row>
    <row r="322">
      <c r="A322" s="22">
        <v>282.0</v>
      </c>
      <c r="B322" s="202">
        <v>108.4484757</v>
      </c>
      <c r="C322" s="203">
        <v>1.058237838</v>
      </c>
      <c r="D322" s="202">
        <v>114.443345</v>
      </c>
      <c r="E322" s="203">
        <v>1.252814157</v>
      </c>
      <c r="F322" s="202">
        <v>117.4505344</v>
      </c>
      <c r="G322" s="203">
        <v>1.255914553</v>
      </c>
      <c r="H322" s="202">
        <v>120.8548612</v>
      </c>
      <c r="I322" s="203">
        <v>1.119260518</v>
      </c>
    </row>
    <row r="323">
      <c r="A323" s="22">
        <v>283.0</v>
      </c>
      <c r="B323" s="202">
        <v>108.4244681</v>
      </c>
      <c r="C323" s="203">
        <v>1.0773406</v>
      </c>
      <c r="D323" s="202">
        <v>114.3924683</v>
      </c>
      <c r="E323" s="203">
        <v>1.265458911</v>
      </c>
      <c r="F323" s="202">
        <v>117.4558933</v>
      </c>
      <c r="G323" s="203">
        <v>1.268354433</v>
      </c>
      <c r="H323" s="202">
        <v>120.8520976</v>
      </c>
      <c r="I323" s="203">
        <v>1.134262684</v>
      </c>
    </row>
    <row r="324">
      <c r="A324" s="22">
        <v>284.0</v>
      </c>
      <c r="B324" s="202">
        <v>108.3997498</v>
      </c>
      <c r="C324" s="203">
        <v>1.094679573</v>
      </c>
      <c r="D324" s="202">
        <v>114.342375</v>
      </c>
      <c r="E324" s="203">
        <v>1.277467623</v>
      </c>
      <c r="F324" s="202">
        <v>117.4641997</v>
      </c>
      <c r="G324" s="203">
        <v>1.280211964</v>
      </c>
      <c r="H324" s="202">
        <v>120.848455</v>
      </c>
      <c r="I324" s="203">
        <v>1.148653142</v>
      </c>
    </row>
    <row r="325">
      <c r="A325" s="22">
        <v>285.0</v>
      </c>
      <c r="B325" s="202">
        <v>108.3747126</v>
      </c>
      <c r="C325" s="203">
        <v>1.110207904</v>
      </c>
      <c r="D325" s="202">
        <v>114.2932904</v>
      </c>
      <c r="E325" s="203">
        <v>1.288776583</v>
      </c>
      <c r="F325" s="202">
        <v>117.4750851</v>
      </c>
      <c r="G325" s="203">
        <v>1.291424729</v>
      </c>
      <c r="H325" s="202">
        <v>120.8441164</v>
      </c>
      <c r="I325" s="203">
        <v>1.162345486</v>
      </c>
    </row>
    <row r="326">
      <c r="A326" s="22">
        <v>286.0</v>
      </c>
      <c r="B326" s="202">
        <v>108.3497173</v>
      </c>
      <c r="C326" s="203">
        <v>1.123933869</v>
      </c>
      <c r="D326" s="202">
        <v>114.2454191</v>
      </c>
      <c r="E326" s="203">
        <v>1.299338084</v>
      </c>
      <c r="F326" s="202">
        <v>117.4881828</v>
      </c>
      <c r="G326" s="203">
        <v>1.301944427</v>
      </c>
      <c r="H326" s="202">
        <v>120.839248</v>
      </c>
      <c r="I326" s="203">
        <v>1.175270072</v>
      </c>
    </row>
    <row r="327">
      <c r="A327" s="22">
        <v>287.0</v>
      </c>
      <c r="B327" s="202">
        <v>108.3250877</v>
      </c>
      <c r="C327" s="203">
        <v>1.13591219</v>
      </c>
      <c r="D327" s="202">
        <v>114.1989442</v>
      </c>
      <c r="E327" s="203">
        <v>1.309120419</v>
      </c>
      <c r="F327" s="202">
        <v>117.5031335</v>
      </c>
      <c r="G327" s="203">
        <v>1.311737038</v>
      </c>
      <c r="H327" s="202">
        <v>120.8339984</v>
      </c>
      <c r="I327" s="203">
        <v>1.18737444</v>
      </c>
    </row>
    <row r="328">
      <c r="A328" s="22">
        <v>288.0</v>
      </c>
      <c r="B328" s="202">
        <v>108.3011066</v>
      </c>
      <c r="C328" s="203">
        <v>1.146234627</v>
      </c>
      <c r="D328" s="202">
        <v>114.1540261</v>
      </c>
      <c r="E328" s="203">
        <v>1.318107323</v>
      </c>
      <c r="F328" s="202">
        <v>117.5195901</v>
      </c>
      <c r="G328" s="203">
        <v>1.320782504</v>
      </c>
      <c r="H328" s="202">
        <v>120.8284993</v>
      </c>
      <c r="I328" s="203">
        <v>1.198623144</v>
      </c>
    </row>
    <row r="329">
      <c r="A329" s="22">
        <v>289.0</v>
      </c>
      <c r="B329" s="202">
        <v>108.2780134</v>
      </c>
      <c r="C329" s="203">
        <v>1.155020496</v>
      </c>
      <c r="D329" s="202">
        <v>114.1108023</v>
      </c>
      <c r="E329" s="203">
        <v>1.326296957</v>
      </c>
      <c r="F329" s="202">
        <v>117.537222</v>
      </c>
      <c r="G329" s="203">
        <v>1.329074001</v>
      </c>
      <c r="H329" s="202">
        <v>120.8228652</v>
      </c>
      <c r="I329" s="203">
        <v>1.208997073</v>
      </c>
    </row>
    <row r="330">
      <c r="A330" s="22">
        <v>290.0</v>
      </c>
      <c r="B330" s="202">
        <v>108.2560027</v>
      </c>
      <c r="C330" s="203">
        <v>1.162407604</v>
      </c>
      <c r="D330" s="202">
        <v>114.0693871</v>
      </c>
      <c r="E330" s="203">
        <v>1.333700524</v>
      </c>
      <c r="F330" s="202">
        <v>117.5557186</v>
      </c>
      <c r="G330" s="203">
        <v>1.336616861</v>
      </c>
      <c r="H330" s="202">
        <v>120.8171946</v>
      </c>
      <c r="I330" s="203">
        <v>1.218492328</v>
      </c>
    </row>
    <row r="331">
      <c r="A331" s="22">
        <v>291.0</v>
      </c>
      <c r="B331" s="202">
        <v>108.2352258</v>
      </c>
      <c r="C331" s="203">
        <v>1.16854401</v>
      </c>
      <c r="D331" s="202">
        <v>114.0298717</v>
      </c>
      <c r="E331" s="203">
        <v>1.340340609</v>
      </c>
      <c r="F331" s="202">
        <v>117.5747919</v>
      </c>
      <c r="G331" s="203">
        <v>1.343427239</v>
      </c>
      <c r="H331" s="202">
        <v>120.8115707</v>
      </c>
      <c r="I331" s="203">
        <v>1.227118784</v>
      </c>
    </row>
    <row r="332">
      <c r="A332" s="22">
        <v>292.0</v>
      </c>
      <c r="B332" s="202">
        <v>108.2157919</v>
      </c>
      <c r="C332" s="203">
        <v>1.173580879</v>
      </c>
      <c r="D332" s="202">
        <v>113.9923251</v>
      </c>
      <c r="E332" s="203">
        <v>1.346249362</v>
      </c>
      <c r="F332" s="202">
        <v>117.5941789</v>
      </c>
      <c r="G332" s="203">
        <v>1.349530597</v>
      </c>
      <c r="H332" s="202">
        <v>120.8060623</v>
      </c>
      <c r="I332" s="203">
        <v>1.234898389</v>
      </c>
    </row>
    <row r="333">
      <c r="A333" s="22">
        <v>293.0</v>
      </c>
      <c r="B333" s="202">
        <v>108.1977713</v>
      </c>
      <c r="C333" s="203">
        <v>1.177666597</v>
      </c>
      <c r="D333" s="202">
        <v>113.9567942</v>
      </c>
      <c r="E333" s="203">
        <v>1.351466592</v>
      </c>
      <c r="F333" s="202">
        <v>117.6136425</v>
      </c>
      <c r="G333" s="203">
        <v>1.35496008</v>
      </c>
      <c r="H333" s="202">
        <v>120.800725</v>
      </c>
      <c r="I333" s="203">
        <v>1.241863322</v>
      </c>
    </row>
    <row r="334">
      <c r="A334" s="22">
        <v>294.0</v>
      </c>
      <c r="B334" s="202">
        <v>108.1811992</v>
      </c>
      <c r="C334" s="203">
        <v>1.18094219</v>
      </c>
      <c r="D334" s="202">
        <v>113.9233056</v>
      </c>
      <c r="E334" s="203">
        <v>1.356037878</v>
      </c>
      <c r="F334" s="202">
        <v>117.6329724</v>
      </c>
      <c r="G334" s="203">
        <v>1.35975487</v>
      </c>
      <c r="H334" s="202">
        <v>120.7956024</v>
      </c>
      <c r="I334" s="203">
        <v>1.248054078</v>
      </c>
    </row>
    <row r="335">
      <c r="A335" s="22">
        <v>295.0</v>
      </c>
      <c r="B335" s="202">
        <v>108.1660796</v>
      </c>
      <c r="C335" s="203">
        <v>1.18353803</v>
      </c>
      <c r="D335" s="202">
        <v>113.8918667</v>
      </c>
      <c r="E335" s="203">
        <v>1.360012747</v>
      </c>
      <c r="F335" s="202">
        <v>117.6519854</v>
      </c>
      <c r="G335" s="203">
        <v>1.36395857</v>
      </c>
      <c r="H335" s="202">
        <v>120.7907276</v>
      </c>
      <c r="I335" s="203">
        <v>1.253517562</v>
      </c>
    </row>
    <row r="336">
      <c r="A336" s="22">
        <v>296.0</v>
      </c>
      <c r="B336" s="202">
        <v>108.1523901</v>
      </c>
      <c r="C336" s="203">
        <v>1.18557173</v>
      </c>
      <c r="D336" s="202">
        <v>113.8624667</v>
      </c>
      <c r="E336" s="203">
        <v>1.363442994</v>
      </c>
      <c r="F336" s="202">
        <v>117.6705247</v>
      </c>
      <c r="G336" s="203">
        <v>1.367617667</v>
      </c>
      <c r="H336" s="202">
        <v>120.7861241</v>
      </c>
      <c r="I336" s="203">
        <v>1.258305248</v>
      </c>
    </row>
    <row r="337">
      <c r="A337" s="22">
        <v>297.0</v>
      </c>
      <c r="B337" s="202">
        <v>108.1400863</v>
      </c>
      <c r="C337" s="203">
        <v>1.187147065</v>
      </c>
      <c r="D337" s="202">
        <v>113.835079</v>
      </c>
      <c r="E337" s="203">
        <v>1.366381171</v>
      </c>
      <c r="F337" s="202">
        <v>117.6884591</v>
      </c>
      <c r="G337" s="203">
        <v>1.370780133</v>
      </c>
      <c r="H337" s="202">
        <v>120.7818072</v>
      </c>
      <c r="I337" s="203">
        <v>1.262471466</v>
      </c>
    </row>
    <row r="338">
      <c r="A338" s="22">
        <v>298.0</v>
      </c>
      <c r="B338" s="202">
        <v>108.129106</v>
      </c>
      <c r="C338" s="203">
        <v>1.188353752</v>
      </c>
      <c r="D338" s="202">
        <v>113.8096623</v>
      </c>
      <c r="E338" s="203">
        <v>1.368879296</v>
      </c>
      <c r="F338" s="202">
        <v>117.7056821</v>
      </c>
      <c r="G338" s="203">
        <v>1.373494185</v>
      </c>
      <c r="H338" s="202">
        <v>120.7777849</v>
      </c>
      <c r="I338" s="203">
        <v>1.266071851</v>
      </c>
    </row>
    <row r="339">
      <c r="A339" s="22">
        <v>299.0</v>
      </c>
      <c r="B339" s="202">
        <v>108.1193741</v>
      </c>
      <c r="C339" s="203">
        <v>1.189267891</v>
      </c>
      <c r="D339" s="202">
        <v>113.786163</v>
      </c>
      <c r="E339" s="203">
        <v>1.370987765</v>
      </c>
      <c r="F339" s="202">
        <v>117.7221102</v>
      </c>
      <c r="G339" s="203">
        <v>1.375807217</v>
      </c>
      <c r="H339" s="202">
        <v>120.7740596</v>
      </c>
      <c r="I339" s="203">
        <v>1.269161982</v>
      </c>
    </row>
    <row r="340">
      <c r="A340" s="22">
        <v>300.0</v>
      </c>
      <c r="B340" s="202">
        <v>108.1108059</v>
      </c>
      <c r="C340" s="203">
        <v>1.18995289</v>
      </c>
      <c r="D340" s="202">
        <v>113.7645162</v>
      </c>
      <c r="E340" s="203">
        <v>1.372754503</v>
      </c>
      <c r="F340" s="202">
        <v>117.7376811</v>
      </c>
      <c r="G340" s="203">
        <v>1.377764925</v>
      </c>
      <c r="H340" s="202">
        <v>120.7706284</v>
      </c>
      <c r="I340" s="203">
        <v>1.271796231</v>
      </c>
    </row>
    <row r="341">
      <c r="A341" s="22">
        <v>301.0</v>
      </c>
      <c r="B341" s="202">
        <v>108.1033108</v>
      </c>
      <c r="C341" s="203">
        <v>1.19046069</v>
      </c>
      <c r="D341" s="202">
        <v>113.7446486</v>
      </c>
      <c r="E341" s="203">
        <v>1.374224323</v>
      </c>
      <c r="F341" s="202">
        <v>117.7523518</v>
      </c>
      <c r="G341" s="203">
        <v>1.379410625</v>
      </c>
      <c r="H341" s="202">
        <v>120.7674846</v>
      </c>
      <c r="I341" s="203">
        <v>1.274026824</v>
      </c>
    </row>
    <row r="342">
      <c r="A342" s="22">
        <v>302.0</v>
      </c>
      <c r="B342" s="202">
        <v>108.0967955</v>
      </c>
      <c r="C342" s="203">
        <v>1.190833159</v>
      </c>
      <c r="D342" s="202">
        <v>113.726479</v>
      </c>
      <c r="E342" s="203">
        <v>1.375438498</v>
      </c>
      <c r="F342" s="202">
        <v>117.7660968</v>
      </c>
      <c r="G342" s="203">
        <v>1.38078474</v>
      </c>
      <c r="H342" s="202">
        <v>120.7646182</v>
      </c>
      <c r="I342" s="203">
        <v>1.275903114</v>
      </c>
    </row>
    <row r="343">
      <c r="A343" s="22">
        <v>303.0</v>
      </c>
      <c r="B343" s="202">
        <v>108.0911666</v>
      </c>
      <c r="C343" s="203">
        <v>1.191103523</v>
      </c>
      <c r="D343" s="202">
        <v>113.7099211</v>
      </c>
      <c r="E343" s="203">
        <v>1.376434502</v>
      </c>
      <c r="F343" s="202">
        <v>117.7789062</v>
      </c>
      <c r="G343" s="203">
        <v>1.381924467</v>
      </c>
      <c r="H343" s="202">
        <v>120.7620168</v>
      </c>
      <c r="I343" s="203">
        <v>1.277471054</v>
      </c>
    </row>
    <row r="344">
      <c r="A344" s="22">
        <v>304.0</v>
      </c>
      <c r="B344" s="202">
        <v>108.0863322</v>
      </c>
      <c r="C344" s="203">
        <v>1.191297765</v>
      </c>
      <c r="D344" s="202">
        <v>113.6948846</v>
      </c>
      <c r="E344" s="203">
        <v>1.377245916</v>
      </c>
      <c r="F344" s="202">
        <v>117.7907829</v>
      </c>
      <c r="G344" s="203">
        <v>1.382863586</v>
      </c>
      <c r="H344" s="202">
        <v>120.7596664</v>
      </c>
      <c r="I344" s="203">
        <v>1.278772852</v>
      </c>
    </row>
    <row r="345">
      <c r="A345" s="22">
        <v>305.0</v>
      </c>
      <c r="B345" s="202">
        <v>108.0822043</v>
      </c>
      <c r="C345" s="203">
        <v>1.191435911</v>
      </c>
      <c r="D345" s="202">
        <v>113.6812765</v>
      </c>
      <c r="E345" s="203">
        <v>1.377902466</v>
      </c>
      <c r="F345" s="202">
        <v>117.8017417</v>
      </c>
      <c r="G345" s="203">
        <v>1.383632398</v>
      </c>
      <c r="H345" s="202">
        <v>120.7575516</v>
      </c>
      <c r="I345" s="203">
        <v>1.279846788</v>
      </c>
    </row>
    <row r="346">
      <c r="A346" s="22">
        <v>306.0</v>
      </c>
      <c r="B346" s="202">
        <v>108.0786995</v>
      </c>
      <c r="C346" s="203">
        <v>1.191533189</v>
      </c>
      <c r="D346" s="202">
        <v>113.6690029</v>
      </c>
      <c r="E346" s="203">
        <v>1.378430154</v>
      </c>
      <c r="F346" s="202">
        <v>117.8118066</v>
      </c>
      <c r="G346" s="203">
        <v>1.384257768</v>
      </c>
      <c r="H346" s="202">
        <v>120.7556563</v>
      </c>
      <c r="I346" s="203">
        <v>1.280727171</v>
      </c>
    </row>
    <row r="347">
      <c r="A347" s="22">
        <v>307.0</v>
      </c>
      <c r="B347" s="202">
        <v>108.0757402</v>
      </c>
      <c r="C347" s="203">
        <v>1.191601023</v>
      </c>
      <c r="D347" s="202">
        <v>113.6579698</v>
      </c>
      <c r="E347" s="203">
        <v>1.378851477</v>
      </c>
      <c r="F347" s="202">
        <v>117.8210094</v>
      </c>
      <c r="G347" s="203">
        <v>1.384763258</v>
      </c>
      <c r="H347" s="202">
        <v>120.7539642</v>
      </c>
      <c r="I347" s="203">
        <v>1.281444404</v>
      </c>
    </row>
    <row r="348">
      <c r="A348" s="22">
        <v>308.0</v>
      </c>
      <c r="B348" s="202">
        <v>108.0732549</v>
      </c>
      <c r="C348" s="203">
        <v>1.191647872</v>
      </c>
      <c r="D348" s="202">
        <v>113.6480845</v>
      </c>
      <c r="E348" s="203">
        <v>1.379185691</v>
      </c>
      <c r="F348" s="202">
        <v>117.8293878</v>
      </c>
      <c r="G348" s="203">
        <v>1.385169315</v>
      </c>
      <c r="H348" s="202">
        <v>120.7524591</v>
      </c>
      <c r="I348" s="203">
        <v>1.28202515</v>
      </c>
    </row>
    <row r="349">
      <c r="A349" s="22">
        <v>309.0</v>
      </c>
      <c r="B349" s="202">
        <v>108.0711787</v>
      </c>
      <c r="C349" s="203">
        <v>1.191679923</v>
      </c>
      <c r="D349" s="202">
        <v>113.6392563</v>
      </c>
      <c r="E349" s="203">
        <v>1.379449112</v>
      </c>
      <c r="F349" s="202">
        <v>117.8369843</v>
      </c>
      <c r="G349" s="203">
        <v>1.385493508</v>
      </c>
      <c r="H349" s="202">
        <v>120.751125</v>
      </c>
      <c r="I349" s="203">
        <v>1.282492549</v>
      </c>
    </row>
    <row r="350">
      <c r="A350" s="22">
        <v>310.0</v>
      </c>
      <c r="B350" s="202">
        <v>108.0694531</v>
      </c>
      <c r="C350" s="203">
        <v>1.191701649</v>
      </c>
      <c r="D350" s="202">
        <v>113.6313972</v>
      </c>
      <c r="E350" s="203">
        <v>1.379655431</v>
      </c>
      <c r="F350" s="202">
        <v>117.8438445</v>
      </c>
      <c r="G350" s="203">
        <v>1.385750786</v>
      </c>
      <c r="H350" s="202">
        <v>120.7499464</v>
      </c>
      <c r="I350" s="203">
        <v>1.282866495</v>
      </c>
    </row>
    <row r="351">
      <c r="A351" s="22">
        <v>311.0</v>
      </c>
      <c r="B351" s="202">
        <v>108.068026</v>
      </c>
      <c r="C351" s="203">
        <v>1.191716242</v>
      </c>
      <c r="D351" s="202">
        <v>113.6244229</v>
      </c>
      <c r="E351" s="203">
        <v>1.379816028</v>
      </c>
      <c r="F351" s="202">
        <v>117.8500157</v>
      </c>
      <c r="G351" s="203">
        <v>1.385953756</v>
      </c>
      <c r="H351" s="202">
        <v>120.7489085</v>
      </c>
      <c r="I351" s="203">
        <v>1.283163929</v>
      </c>
    </row>
    <row r="352">
      <c r="A352" s="22">
        <v>312.0</v>
      </c>
      <c r="B352" s="202">
        <v>108.0668518</v>
      </c>
      <c r="C352" s="203">
        <v>1.191725957</v>
      </c>
      <c r="D352" s="202">
        <v>113.6182529</v>
      </c>
      <c r="E352" s="203">
        <v>1.379940277</v>
      </c>
      <c r="F352" s="202">
        <v>117.8555466</v>
      </c>
      <c r="G352" s="203">
        <v>1.386112951</v>
      </c>
      <c r="H352" s="202">
        <v>120.7479975</v>
      </c>
      <c r="I352" s="203">
        <v>1.283399151</v>
      </c>
    </row>
    <row r="353">
      <c r="A353" s="22">
        <v>313.0</v>
      </c>
      <c r="B353" s="202">
        <v>108.0658901</v>
      </c>
      <c r="C353" s="203">
        <v>1.191732368</v>
      </c>
      <c r="D353" s="202">
        <v>113.612811</v>
      </c>
      <c r="E353" s="203">
        <v>1.380035831</v>
      </c>
      <c r="F353" s="202">
        <v>117.8604857</v>
      </c>
      <c r="G353" s="203">
        <v>1.386237101</v>
      </c>
      <c r="H353" s="202">
        <v>120.7472002</v>
      </c>
      <c r="I353" s="203">
        <v>1.283584126</v>
      </c>
    </row>
    <row r="354">
      <c r="A354" s="22">
        <v>314.0</v>
      </c>
      <c r="B354" s="202">
        <v>108.0651061</v>
      </c>
      <c r="C354" s="203">
        <v>1.191736563</v>
      </c>
      <c r="D354" s="202">
        <v>113.6080255</v>
      </c>
      <c r="E354" s="203">
        <v>1.380108889</v>
      </c>
      <c r="F354" s="202">
        <v>117.8648809</v>
      </c>
      <c r="G354" s="203">
        <v>1.38633338</v>
      </c>
      <c r="H354" s="202">
        <v>120.7465044</v>
      </c>
      <c r="I354" s="203">
        <v>1.283728785</v>
      </c>
    </row>
    <row r="355">
      <c r="A355" s="22">
        <v>315.0</v>
      </c>
      <c r="B355" s="202">
        <v>108.0644701</v>
      </c>
      <c r="C355" s="203">
        <v>1.191739285</v>
      </c>
      <c r="D355" s="202">
        <v>113.6038298</v>
      </c>
      <c r="E355" s="203">
        <v>1.380164425</v>
      </c>
      <c r="F355" s="202">
        <v>117.8687789</v>
      </c>
      <c r="G355" s="203">
        <v>1.386407633</v>
      </c>
      <c r="H355" s="202">
        <v>120.7458989</v>
      </c>
      <c r="I355" s="203">
        <v>1.283841301</v>
      </c>
    </row>
    <row r="356">
      <c r="A356" s="22">
        <v>316.0</v>
      </c>
      <c r="B356" s="202">
        <v>108.0639563</v>
      </c>
      <c r="C356" s="203">
        <v>1.191741036</v>
      </c>
      <c r="D356" s="202">
        <v>113.6001617</v>
      </c>
      <c r="E356" s="203">
        <v>1.380206405</v>
      </c>
      <c r="F356" s="202">
        <v>117.8722245</v>
      </c>
      <c r="G356" s="203">
        <v>1.386464592</v>
      </c>
      <c r="H356" s="202">
        <v>120.7453734</v>
      </c>
      <c r="I356" s="203">
        <v>1.283928351</v>
      </c>
    </row>
    <row r="357">
      <c r="A357" s="22">
        <v>317.0</v>
      </c>
      <c r="B357" s="202">
        <v>108.063543</v>
      </c>
      <c r="C357" s="203">
        <v>1.191742153</v>
      </c>
      <c r="D357" s="202">
        <v>113.5969639</v>
      </c>
      <c r="E357" s="203">
        <v>1.380237963</v>
      </c>
      <c r="F357" s="202">
        <v>117.8752606</v>
      </c>
      <c r="G357" s="203">
        <v>1.386508054</v>
      </c>
      <c r="H357" s="202">
        <v>120.7449185</v>
      </c>
      <c r="I357" s="203">
        <v>1.283995349</v>
      </c>
    </row>
    <row r="358">
      <c r="A358" s="22">
        <v>318.0</v>
      </c>
      <c r="B358" s="202">
        <v>108.0632121</v>
      </c>
      <c r="C358" s="203">
        <v>1.191742861</v>
      </c>
      <c r="D358" s="202">
        <v>113.5941839</v>
      </c>
      <c r="E358" s="203">
        <v>1.380261558</v>
      </c>
      <c r="F358" s="202">
        <v>117.8779275</v>
      </c>
      <c r="G358" s="203">
        <v>1.386541047</v>
      </c>
      <c r="H358" s="202">
        <v>120.7445257</v>
      </c>
      <c r="I358" s="203">
        <v>1.28404665</v>
      </c>
    </row>
    <row r="359">
      <c r="A359" s="22">
        <v>319.0</v>
      </c>
      <c r="B359" s="202">
        <v>108.0629481</v>
      </c>
      <c r="C359" s="203">
        <v>1.191743306</v>
      </c>
      <c r="D359" s="202">
        <v>113.5917737</v>
      </c>
      <c r="E359" s="203">
        <v>1.380279107</v>
      </c>
      <c r="F359" s="202">
        <v>117.8802631</v>
      </c>
      <c r="G359" s="203">
        <v>1.386565964</v>
      </c>
      <c r="H359" s="202">
        <v>120.7441873</v>
      </c>
      <c r="I359" s="203">
        <v>1.284085736</v>
      </c>
    </row>
    <row r="360">
      <c r="A360" s="22">
        <v>320.0</v>
      </c>
      <c r="B360" s="202">
        <v>108.0627385</v>
      </c>
      <c r="C360" s="203">
        <v>1.191743584</v>
      </c>
      <c r="D360" s="202">
        <v>113.5896897</v>
      </c>
      <c r="E360" s="203">
        <v>1.380292091</v>
      </c>
      <c r="F360" s="202">
        <v>117.8823026</v>
      </c>
      <c r="G360" s="203">
        <v>1.38658469</v>
      </c>
      <c r="H360" s="202">
        <v>120.7438965</v>
      </c>
      <c r="I360" s="203">
        <v>1.28411537</v>
      </c>
    </row>
    <row r="361">
      <c r="A361" s="22">
        <v>321.0</v>
      </c>
      <c r="B361" s="202">
        <v>108.0625727</v>
      </c>
      <c r="C361" s="203">
        <v>1.191743755</v>
      </c>
      <c r="D361" s="202">
        <v>113.5878925</v>
      </c>
      <c r="E361" s="203">
        <v>1.380301649</v>
      </c>
      <c r="F361" s="202">
        <v>117.8840786</v>
      </c>
      <c r="G361" s="203">
        <v>1.386598696</v>
      </c>
      <c r="H361" s="202">
        <v>120.7436472</v>
      </c>
      <c r="I361" s="203">
        <v>1.284137731</v>
      </c>
    </row>
    <row r="362">
      <c r="A362" s="22">
        <v>322.0</v>
      </c>
      <c r="B362" s="202">
        <v>108.062442</v>
      </c>
      <c r="C362" s="203">
        <v>1.191743861</v>
      </c>
      <c r="D362" s="202">
        <v>113.5863466</v>
      </c>
      <c r="E362" s="203">
        <v>1.380308651</v>
      </c>
      <c r="F362" s="202">
        <v>117.8856208</v>
      </c>
      <c r="G362" s="203">
        <v>1.386609121</v>
      </c>
      <c r="H362" s="202">
        <v>120.7434338</v>
      </c>
      <c r="I362" s="203">
        <v>1.284154525</v>
      </c>
    </row>
    <row r="363">
      <c r="A363" s="22">
        <v>323.0</v>
      </c>
      <c r="B363" s="202">
        <v>108.0623393</v>
      </c>
      <c r="C363" s="203">
        <v>1.191743925</v>
      </c>
      <c r="D363" s="202">
        <v>113.5850201</v>
      </c>
      <c r="E363" s="203">
        <v>1.380313756</v>
      </c>
      <c r="F363" s="202">
        <v>117.8869565</v>
      </c>
      <c r="G363" s="203">
        <v>1.386616845</v>
      </c>
      <c r="H363" s="202">
        <v>120.7432516</v>
      </c>
      <c r="I363" s="203">
        <v>1.28416708</v>
      </c>
    </row>
    <row r="364">
      <c r="A364" s="22">
        <v>324.0</v>
      </c>
      <c r="B364" s="202">
        <v>108.0622591</v>
      </c>
      <c r="C364" s="203">
        <v>1.191743964</v>
      </c>
      <c r="D364" s="202">
        <v>113.5838848</v>
      </c>
      <c r="E364" s="203">
        <v>1.380317459</v>
      </c>
      <c r="F364" s="202">
        <v>117.8881104</v>
      </c>
      <c r="G364" s="203">
        <v>1.386622542</v>
      </c>
      <c r="H364" s="202">
        <v>120.7430963</v>
      </c>
      <c r="I364" s="203">
        <v>1.284176425</v>
      </c>
    </row>
    <row r="365">
      <c r="A365" s="22">
        <v>325.0</v>
      </c>
      <c r="B365" s="202">
        <v>108.0621965</v>
      </c>
      <c r="C365" s="203">
        <v>1.191743988</v>
      </c>
      <c r="D365" s="202">
        <v>113.5829155</v>
      </c>
      <c r="E365" s="203">
        <v>1.380320134</v>
      </c>
      <c r="F365" s="202">
        <v>117.8891047</v>
      </c>
      <c r="G365" s="203">
        <v>1.386626725</v>
      </c>
      <c r="H365" s="202">
        <v>120.7429641</v>
      </c>
      <c r="I365" s="203">
        <v>1.284183351</v>
      </c>
    </row>
    <row r="366">
      <c r="A366" s="22">
        <v>326.0</v>
      </c>
      <c r="B366" s="202">
        <v>108.0621479</v>
      </c>
      <c r="C366" s="203">
        <v>1.191744002</v>
      </c>
      <c r="D366" s="202">
        <v>113.5820897</v>
      </c>
      <c r="E366" s="203">
        <v>1.380322057</v>
      </c>
      <c r="F366" s="202">
        <v>117.8899597</v>
      </c>
      <c r="G366" s="203">
        <v>1.386629785</v>
      </c>
      <c r="H366" s="202">
        <v>120.7428518</v>
      </c>
      <c r="I366" s="203">
        <v>1.284188461</v>
      </c>
    </row>
    <row r="367">
      <c r="A367" s="22">
        <v>327.0</v>
      </c>
      <c r="B367" s="202">
        <v>108.0621103</v>
      </c>
      <c r="C367" s="203">
        <v>1.19174401</v>
      </c>
      <c r="D367" s="202">
        <v>113.581388</v>
      </c>
      <c r="E367" s="203">
        <v>1.380323434</v>
      </c>
      <c r="F367" s="202">
        <v>117.8906931</v>
      </c>
      <c r="G367" s="203">
        <v>1.386632012</v>
      </c>
      <c r="H367" s="202">
        <v>120.7427565</v>
      </c>
      <c r="I367" s="203">
        <v>1.284192217</v>
      </c>
    </row>
    <row r="368">
      <c r="A368" s="22">
        <v>328.0</v>
      </c>
      <c r="B368" s="202">
        <v>108.0620813</v>
      </c>
      <c r="C368" s="203">
        <v>1.191744015</v>
      </c>
      <c r="D368" s="202">
        <v>113.580793</v>
      </c>
      <c r="E368" s="203">
        <v>1.380324416</v>
      </c>
      <c r="F368" s="202">
        <v>117.891321</v>
      </c>
      <c r="G368" s="203">
        <v>1.386633628</v>
      </c>
      <c r="H368" s="202">
        <v>120.7426757</v>
      </c>
      <c r="I368" s="203">
        <v>1.284194967</v>
      </c>
    </row>
    <row r="369">
      <c r="A369" s="22">
        <v>329.0</v>
      </c>
      <c r="B369" s="202">
        <v>108.0620589</v>
      </c>
      <c r="C369" s="203">
        <v>1.191744018</v>
      </c>
      <c r="D369" s="202">
        <v>113.5802897</v>
      </c>
      <c r="E369" s="203">
        <v>1.380325113</v>
      </c>
      <c r="F369" s="202">
        <v>117.8918574</v>
      </c>
      <c r="G369" s="203">
        <v>1.386634795</v>
      </c>
      <c r="H369" s="202">
        <v>120.7426073</v>
      </c>
      <c r="I369" s="203">
        <v>1.284196971</v>
      </c>
    </row>
    <row r="370">
      <c r="A370" s="22">
        <v>330.0</v>
      </c>
      <c r="B370" s="202">
        <v>108.0620418</v>
      </c>
      <c r="C370" s="203">
        <v>1.19174402</v>
      </c>
      <c r="D370" s="202">
        <v>113.5798649</v>
      </c>
      <c r="E370" s="203">
        <v>1.380325606</v>
      </c>
      <c r="F370" s="202">
        <v>117.8923151</v>
      </c>
      <c r="G370" s="203">
        <v>1.386635635</v>
      </c>
      <c r="H370" s="202">
        <v>120.7425494</v>
      </c>
      <c r="I370" s="203">
        <v>1.284198428</v>
      </c>
    </row>
    <row r="371">
      <c r="A371" s="22">
        <v>331.0</v>
      </c>
      <c r="B371" s="202">
        <v>108.0620287</v>
      </c>
      <c r="C371" s="203">
        <v>1.191744021</v>
      </c>
      <c r="D371" s="202">
        <v>113.5795071</v>
      </c>
      <c r="E371" s="203">
        <v>1.380325953</v>
      </c>
      <c r="F371" s="202">
        <v>117.8927049</v>
      </c>
      <c r="G371" s="203">
        <v>1.386636237</v>
      </c>
      <c r="H371" s="202">
        <v>120.7425003</v>
      </c>
      <c r="I371" s="203">
        <v>1.284199482</v>
      </c>
    </row>
    <row r="372">
      <c r="A372" s="22">
        <v>332.0</v>
      </c>
      <c r="B372" s="202">
        <v>108.0620187</v>
      </c>
      <c r="C372" s="203">
        <v>1.191744021</v>
      </c>
      <c r="D372" s="202">
        <v>113.5792064</v>
      </c>
      <c r="E372" s="203">
        <v>1.380326197</v>
      </c>
      <c r="F372" s="202">
        <v>117.8930366</v>
      </c>
      <c r="G372" s="203">
        <v>1.386636667</v>
      </c>
      <c r="H372" s="202">
        <v>120.7424587</v>
      </c>
      <c r="I372" s="203">
        <v>1.284200242</v>
      </c>
    </row>
    <row r="373">
      <c r="A373" s="22">
        <v>333.0</v>
      </c>
      <c r="B373" s="202">
        <v>108.0620112</v>
      </c>
      <c r="C373" s="203">
        <v>1.191744022</v>
      </c>
      <c r="D373" s="202">
        <v>113.5789544</v>
      </c>
      <c r="E373" s="203">
        <v>1.380326367</v>
      </c>
      <c r="F373" s="202">
        <v>117.8933186</v>
      </c>
      <c r="G373" s="203">
        <v>1.386636973</v>
      </c>
      <c r="H373" s="202">
        <v>120.7424233</v>
      </c>
      <c r="I373" s="203">
        <v>1.284200788</v>
      </c>
    </row>
    <row r="374">
      <c r="A374" s="22">
        <v>334.0</v>
      </c>
      <c r="B374" s="202">
        <v>108.0620054</v>
      </c>
      <c r="C374" s="203">
        <v>1.191744022</v>
      </c>
      <c r="D374" s="202">
        <v>113.5787437</v>
      </c>
      <c r="E374" s="203">
        <v>1.380326486</v>
      </c>
      <c r="F374" s="202">
        <v>117.8935586</v>
      </c>
      <c r="G374" s="203">
        <v>1.38663719</v>
      </c>
      <c r="H374" s="202">
        <v>120.742393</v>
      </c>
      <c r="I374" s="203">
        <v>1.284201179</v>
      </c>
    </row>
    <row r="375">
      <c r="A375" s="22">
        <v>335.0</v>
      </c>
      <c r="B375" s="202">
        <v>108.0620011</v>
      </c>
      <c r="C375" s="203">
        <v>1.191744022</v>
      </c>
      <c r="D375" s="202">
        <v>113.5785681</v>
      </c>
      <c r="E375" s="203">
        <v>1.380326568</v>
      </c>
      <c r="F375" s="202">
        <v>117.8937628</v>
      </c>
      <c r="G375" s="203">
        <v>1.386637344</v>
      </c>
      <c r="H375" s="202">
        <v>120.7423669</v>
      </c>
      <c r="I375" s="203">
        <v>1.284201458</v>
      </c>
    </row>
    <row r="376">
      <c r="A376" s="22">
        <v>336.0</v>
      </c>
      <c r="B376" s="202">
        <v>108.0619978</v>
      </c>
      <c r="C376" s="203">
        <v>1.191744022</v>
      </c>
      <c r="D376" s="202">
        <v>113.578422</v>
      </c>
      <c r="E376" s="203">
        <v>1.380326625</v>
      </c>
      <c r="F376" s="202">
        <v>117.8939372</v>
      </c>
      <c r="G376" s="203">
        <v>1.386637452</v>
      </c>
      <c r="H376" s="202">
        <v>120.7423442</v>
      </c>
      <c r="I376" s="203">
        <v>1.284201657</v>
      </c>
    </row>
    <row r="377">
      <c r="A377" s="22">
        <v>337.0</v>
      </c>
      <c r="B377" s="202">
        <v>108.0619953</v>
      </c>
      <c r="C377" s="203">
        <v>1.191744022</v>
      </c>
      <c r="D377" s="202">
        <v>113.5783012</v>
      </c>
      <c r="E377" s="203">
        <v>1.380326664</v>
      </c>
      <c r="F377" s="202">
        <v>117.8940866</v>
      </c>
      <c r="G377" s="203">
        <v>1.386637528</v>
      </c>
      <c r="H377" s="202">
        <v>120.7423243</v>
      </c>
      <c r="I377" s="203">
        <v>1.284201798</v>
      </c>
    </row>
    <row r="378">
      <c r="A378" s="22">
        <v>338.0</v>
      </c>
      <c r="B378" s="202">
        <v>108.0619935</v>
      </c>
      <c r="C378" s="203">
        <v>1.191744022</v>
      </c>
      <c r="D378" s="202">
        <v>113.5782016</v>
      </c>
      <c r="E378" s="203">
        <v>1.380326691</v>
      </c>
      <c r="F378" s="202">
        <v>117.8942154</v>
      </c>
      <c r="G378" s="203">
        <v>1.386637581</v>
      </c>
      <c r="H378" s="202">
        <v>120.7423063</v>
      </c>
      <c r="I378" s="203">
        <v>1.284201897</v>
      </c>
    </row>
    <row r="379">
      <c r="A379" s="22">
        <v>339.0</v>
      </c>
      <c r="B379" s="202">
        <v>108.0619921</v>
      </c>
      <c r="C379" s="203">
        <v>1.191744022</v>
      </c>
      <c r="D379" s="202">
        <v>113.57812</v>
      </c>
      <c r="E379" s="203">
        <v>1.38032671</v>
      </c>
      <c r="F379" s="202">
        <v>117.8943275</v>
      </c>
      <c r="G379" s="203">
        <v>1.386637618</v>
      </c>
      <c r="H379" s="202">
        <v>120.7422898</v>
      </c>
      <c r="I379" s="203">
        <v>1.284201967</v>
      </c>
    </row>
    <row r="380">
      <c r="A380" s="22">
        <v>340.0</v>
      </c>
      <c r="B380" s="202">
        <v>108.061991</v>
      </c>
      <c r="C380" s="203">
        <v>1.191744022</v>
      </c>
      <c r="D380" s="202">
        <v>113.5780539</v>
      </c>
      <c r="E380" s="203">
        <v>1.380326722</v>
      </c>
      <c r="F380" s="202">
        <v>117.8944264</v>
      </c>
      <c r="G380" s="203">
        <v>1.386637643</v>
      </c>
      <c r="H380" s="202">
        <v>120.7422741</v>
      </c>
      <c r="I380" s="203">
        <v>1.284202015</v>
      </c>
    </row>
    <row r="381">
      <c r="A381" s="22">
        <v>341.0</v>
      </c>
      <c r="B381" s="202">
        <v>108.0619903</v>
      </c>
      <c r="C381" s="203">
        <v>1.191744022</v>
      </c>
      <c r="D381" s="202">
        <v>113.578001</v>
      </c>
      <c r="E381" s="203">
        <v>1.380326731</v>
      </c>
      <c r="F381" s="202">
        <v>117.8945152</v>
      </c>
      <c r="G381" s="203">
        <v>1.38663766</v>
      </c>
      <c r="H381" s="202">
        <v>120.7422588</v>
      </c>
      <c r="I381" s="203">
        <v>1.284202048</v>
      </c>
    </row>
    <row r="382">
      <c r="A382" s="22">
        <v>342.0</v>
      </c>
      <c r="B382" s="202">
        <v>108.0619897</v>
      </c>
      <c r="C382" s="203">
        <v>1.191744022</v>
      </c>
      <c r="D382" s="202">
        <v>113.5779594</v>
      </c>
      <c r="E382" s="203">
        <v>1.380326736</v>
      </c>
      <c r="F382" s="202">
        <v>117.8945967</v>
      </c>
      <c r="G382" s="203">
        <v>1.386637672</v>
      </c>
      <c r="H382" s="202">
        <v>120.7422434</v>
      </c>
      <c r="I382" s="203">
        <v>1.28420207</v>
      </c>
    </row>
    <row r="383">
      <c r="A383" s="22">
        <v>343.0</v>
      </c>
      <c r="B383" s="202">
        <v>108.0619892</v>
      </c>
      <c r="C383" s="203">
        <v>1.191744022</v>
      </c>
      <c r="D383" s="202">
        <v>113.5779279</v>
      </c>
      <c r="E383" s="203">
        <v>1.380326739</v>
      </c>
      <c r="F383" s="202">
        <v>117.8946735</v>
      </c>
      <c r="G383" s="203">
        <v>1.386637679</v>
      </c>
      <c r="H383" s="202">
        <v>120.7422272</v>
      </c>
      <c r="I383" s="203">
        <v>1.284202084</v>
      </c>
    </row>
    <row r="384">
      <c r="A384" s="22">
        <v>344.0</v>
      </c>
      <c r="B384" s="202">
        <v>108.0619889</v>
      </c>
      <c r="C384" s="203">
        <v>1.191744022</v>
      </c>
      <c r="D384" s="202">
        <v>113.5779052</v>
      </c>
      <c r="E384" s="203">
        <v>1.380326741</v>
      </c>
      <c r="F384" s="202">
        <v>117.8947483</v>
      </c>
      <c r="G384" s="203">
        <v>1.386637682</v>
      </c>
      <c r="H384" s="202">
        <v>120.7422097</v>
      </c>
      <c r="I384" s="203">
        <v>1.28420209</v>
      </c>
    </row>
    <row r="385">
      <c r="A385" s="22">
        <v>345.0</v>
      </c>
      <c r="B385" s="202">
        <v>108.0619887</v>
      </c>
      <c r="C385" s="203">
        <v>1.191744022</v>
      </c>
      <c r="D385" s="202">
        <v>113.5778907</v>
      </c>
      <c r="E385" s="203">
        <v>1.380326741</v>
      </c>
      <c r="F385" s="202">
        <v>117.8948235</v>
      </c>
      <c r="G385" s="203">
        <v>1.386637682</v>
      </c>
      <c r="H385" s="202">
        <v>120.7421903</v>
      </c>
      <c r="I385" s="203">
        <v>1.284202091</v>
      </c>
    </row>
    <row r="386">
      <c r="A386" s="22">
        <v>346.0</v>
      </c>
      <c r="B386" s="202">
        <v>108.0619885</v>
      </c>
      <c r="C386" s="203">
        <v>1.191744022</v>
      </c>
      <c r="D386" s="202">
        <v>113.5778837</v>
      </c>
      <c r="E386" s="203">
        <v>1.380326739</v>
      </c>
      <c r="F386" s="202">
        <v>117.8949016</v>
      </c>
      <c r="G386" s="203">
        <v>1.38663768</v>
      </c>
      <c r="H386" s="202">
        <v>120.7421684</v>
      </c>
      <c r="I386" s="203">
        <v>1.284202086</v>
      </c>
    </row>
    <row r="387">
      <c r="A387" s="22">
        <v>347.0</v>
      </c>
      <c r="B387" s="202">
        <v>108.0619884</v>
      </c>
      <c r="C387" s="203">
        <v>1.191744022</v>
      </c>
      <c r="D387" s="202">
        <v>113.5778842</v>
      </c>
      <c r="E387" s="203">
        <v>1.380326737</v>
      </c>
      <c r="F387" s="202">
        <v>117.8949853</v>
      </c>
      <c r="G387" s="203">
        <v>1.386637674</v>
      </c>
      <c r="H387" s="202">
        <v>120.7421432</v>
      </c>
      <c r="I387" s="203">
        <v>1.284202074</v>
      </c>
    </row>
    <row r="388">
      <c r="A388" s="22">
        <v>348.0</v>
      </c>
      <c r="B388" s="202">
        <v>108.0619883</v>
      </c>
      <c r="C388" s="203">
        <v>1.191744022</v>
      </c>
      <c r="D388" s="202">
        <v>113.5778921</v>
      </c>
      <c r="E388" s="203">
        <v>1.380326732</v>
      </c>
      <c r="F388" s="202">
        <v>117.8950771</v>
      </c>
      <c r="G388" s="203">
        <v>1.386637663</v>
      </c>
      <c r="H388" s="202">
        <v>120.7421138</v>
      </c>
      <c r="I388" s="203">
        <v>1.284202055</v>
      </c>
    </row>
    <row r="389">
      <c r="A389" s="22">
        <v>349.0</v>
      </c>
      <c r="B389" s="202">
        <v>108.0619882</v>
      </c>
      <c r="C389" s="203">
        <v>1.191744022</v>
      </c>
      <c r="D389" s="202">
        <v>113.5779076</v>
      </c>
      <c r="E389" s="203">
        <v>1.380326724</v>
      </c>
      <c r="F389" s="202">
        <v>117.8951801</v>
      </c>
      <c r="G389" s="203">
        <v>1.386637648</v>
      </c>
      <c r="H389" s="202">
        <v>120.7420793</v>
      </c>
      <c r="I389" s="203">
        <v>1.284202025</v>
      </c>
    </row>
    <row r="390">
      <c r="A390" s="22">
        <v>350.0</v>
      </c>
      <c r="B390" s="202">
        <v>108.0619881</v>
      </c>
      <c r="C390" s="203">
        <v>1.191744022</v>
      </c>
      <c r="D390" s="202">
        <v>113.5779315</v>
      </c>
      <c r="E390" s="203">
        <v>1.380326712</v>
      </c>
      <c r="F390" s="202">
        <v>117.8952976</v>
      </c>
      <c r="G390" s="203">
        <v>1.386637624</v>
      </c>
      <c r="H390" s="202">
        <v>120.7420384</v>
      </c>
      <c r="I390" s="203">
        <v>1.284201982</v>
      </c>
    </row>
    <row r="391">
      <c r="A391" s="22">
        <v>351.0</v>
      </c>
      <c r="B391" s="202">
        <v>108.061988</v>
      </c>
      <c r="C391" s="203">
        <v>1.191744022</v>
      </c>
      <c r="D391" s="202">
        <v>113.5779646</v>
      </c>
      <c r="E391" s="203">
        <v>1.380326695</v>
      </c>
      <c r="F391" s="202">
        <v>117.8954333</v>
      </c>
      <c r="G391" s="203">
        <v>1.386637591</v>
      </c>
      <c r="H391" s="202">
        <v>120.7419899</v>
      </c>
      <c r="I391" s="203">
        <v>1.284201919</v>
      </c>
    </row>
    <row r="392">
      <c r="A392" s="22">
        <v>352.0</v>
      </c>
      <c r="B392" s="202">
        <v>108.0619879</v>
      </c>
      <c r="C392" s="203">
        <v>1.191744022</v>
      </c>
      <c r="D392" s="202">
        <v>113.578008</v>
      </c>
      <c r="E392" s="203">
        <v>1.38032667</v>
      </c>
      <c r="F392" s="202">
        <v>117.8955912</v>
      </c>
      <c r="G392" s="203">
        <v>1.386637542</v>
      </c>
      <c r="H392" s="202">
        <v>120.7419322</v>
      </c>
      <c r="I392" s="203">
        <v>1.28420183</v>
      </c>
    </row>
    <row r="393">
      <c r="A393" s="22">
        <v>353.0</v>
      </c>
      <c r="B393" s="202">
        <v>108.0619878</v>
      </c>
      <c r="C393" s="203">
        <v>1.191744022</v>
      </c>
      <c r="D393" s="202">
        <v>113.5780633</v>
      </c>
      <c r="E393" s="203">
        <v>1.380326633</v>
      </c>
      <c r="F393" s="202">
        <v>117.8957761</v>
      </c>
      <c r="G393" s="203">
        <v>1.386637473</v>
      </c>
      <c r="H393" s="202">
        <v>120.7418633</v>
      </c>
      <c r="I393" s="203">
        <v>1.284201704</v>
      </c>
    </row>
    <row r="394">
      <c r="A394" s="22">
        <v>354.0</v>
      </c>
      <c r="B394" s="202">
        <v>108.0619876</v>
      </c>
      <c r="C394" s="203">
        <v>1.191744022</v>
      </c>
      <c r="D394" s="202">
        <v>113.5781325</v>
      </c>
      <c r="E394" s="203">
        <v>1.380326581</v>
      </c>
      <c r="F394" s="202">
        <v>117.8959934</v>
      </c>
      <c r="G394" s="203">
        <v>1.386637375</v>
      </c>
      <c r="H394" s="202">
        <v>120.7417812</v>
      </c>
      <c r="I394" s="203">
        <v>1.284201526</v>
      </c>
    </row>
    <row r="395">
      <c r="A395" s="22">
        <v>355.0</v>
      </c>
      <c r="B395" s="202">
        <v>108.0619875</v>
      </c>
      <c r="C395" s="203">
        <v>1.191744022</v>
      </c>
      <c r="D395" s="202">
        <v>113.5782179</v>
      </c>
      <c r="E395" s="203">
        <v>1.380326504</v>
      </c>
      <c r="F395" s="202">
        <v>117.8962494</v>
      </c>
      <c r="G395" s="203">
        <v>1.386637235</v>
      </c>
      <c r="H395" s="202">
        <v>120.7416832</v>
      </c>
      <c r="I395" s="203">
        <v>1.284201276</v>
      </c>
    </row>
    <row r="396">
      <c r="A396" s="22">
        <v>356.0</v>
      </c>
      <c r="B396" s="202">
        <v>108.0619872</v>
      </c>
      <c r="C396" s="203">
        <v>1.191744021</v>
      </c>
      <c r="D396" s="202">
        <v>113.5783225</v>
      </c>
      <c r="E396" s="203">
        <v>1.380326395</v>
      </c>
      <c r="F396" s="202">
        <v>117.8965511</v>
      </c>
      <c r="G396" s="203">
        <v>1.386637038</v>
      </c>
      <c r="H396" s="202">
        <v>120.7415664</v>
      </c>
      <c r="I396" s="203">
        <v>1.284200928</v>
      </c>
    </row>
    <row r="397">
      <c r="A397" s="22">
        <v>357.0</v>
      </c>
      <c r="B397" s="202">
        <v>108.0619869</v>
      </c>
      <c r="C397" s="203">
        <v>1.191744021</v>
      </c>
      <c r="D397" s="202">
        <v>113.5784498</v>
      </c>
      <c r="E397" s="203">
        <v>1.380326238</v>
      </c>
      <c r="F397" s="202">
        <v>117.8969067</v>
      </c>
      <c r="G397" s="203">
        <v>1.386636762</v>
      </c>
      <c r="H397" s="202">
        <v>120.7414272</v>
      </c>
      <c r="I397" s="203">
        <v>1.284200442</v>
      </c>
    </row>
    <row r="398">
      <c r="A398" s="22">
        <v>358.0</v>
      </c>
      <c r="B398" s="202">
        <v>108.0619864</v>
      </c>
      <c r="C398" s="203">
        <v>1.19174402</v>
      </c>
      <c r="D398" s="202">
        <v>113.578604</v>
      </c>
      <c r="E398" s="203">
        <v>1.380326015</v>
      </c>
      <c r="F398" s="202">
        <v>117.8973257</v>
      </c>
      <c r="G398" s="203">
        <v>1.386636373</v>
      </c>
      <c r="H398" s="202">
        <v>120.7412615</v>
      </c>
      <c r="I398" s="203">
        <v>1.284199768</v>
      </c>
    </row>
    <row r="399">
      <c r="A399" s="22">
        <v>359.0</v>
      </c>
      <c r="B399" s="202">
        <v>108.0619858</v>
      </c>
      <c r="C399" s="203">
        <v>1.191744019</v>
      </c>
      <c r="D399" s="202">
        <v>113.5787902</v>
      </c>
      <c r="E399" s="203">
        <v>1.380325697</v>
      </c>
      <c r="F399" s="202">
        <v>117.897819</v>
      </c>
      <c r="G399" s="203">
        <v>1.386635831</v>
      </c>
      <c r="H399" s="202">
        <v>120.7410644</v>
      </c>
      <c r="I399" s="203">
        <v>1.284198834</v>
      </c>
    </row>
  </sheetData>
  <mergeCells count="44">
    <mergeCell ref="D4:E4"/>
    <mergeCell ref="F4:G4"/>
    <mergeCell ref="H4:I4"/>
    <mergeCell ref="J6:O6"/>
    <mergeCell ref="J7:O7"/>
    <mergeCell ref="J9:O9"/>
    <mergeCell ref="J10:O10"/>
    <mergeCell ref="J11:O11"/>
    <mergeCell ref="J12:O12"/>
    <mergeCell ref="J14:O14"/>
    <mergeCell ref="J15:O15"/>
    <mergeCell ref="D18:E18"/>
    <mergeCell ref="F18:G18"/>
    <mergeCell ref="H18:I18"/>
    <mergeCell ref="L22:M22"/>
    <mergeCell ref="N22:O22"/>
    <mergeCell ref="J20:K20"/>
    <mergeCell ref="L20:M20"/>
    <mergeCell ref="N20:O20"/>
    <mergeCell ref="J21:K21"/>
    <mergeCell ref="L21:M21"/>
    <mergeCell ref="N21:O21"/>
    <mergeCell ref="J22:K22"/>
    <mergeCell ref="J23:K23"/>
    <mergeCell ref="L23:M23"/>
    <mergeCell ref="N23:O23"/>
    <mergeCell ref="J24:K24"/>
    <mergeCell ref="L24:M24"/>
    <mergeCell ref="N24:O24"/>
    <mergeCell ref="P28:U28"/>
    <mergeCell ref="J34:O34"/>
    <mergeCell ref="J35:O35"/>
    <mergeCell ref="A38:A39"/>
    <mergeCell ref="B38:C38"/>
    <mergeCell ref="D38:E38"/>
    <mergeCell ref="F38:G38"/>
    <mergeCell ref="H38:I38"/>
    <mergeCell ref="J28:O28"/>
    <mergeCell ref="J29:O29"/>
    <mergeCell ref="J30:O30"/>
    <mergeCell ref="J31:O31"/>
    <mergeCell ref="J32:O32"/>
    <mergeCell ref="J33:O33"/>
    <mergeCell ref="P33:U33"/>
  </mergeCells>
  <drawing r:id="rId1"/>
</worksheet>
</file>